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NASFS07\FERC Regulatory\FORMULA RATES PJM\PJM Transmission Rates\Projected\2023 Projection\Requests\Revise OPCO ROE to 9.85\Refund Filing\"/>
    </mc:Choice>
  </mc:AlternateContent>
  <xr:revisionPtr revIDLastSave="0" documentId="13_ncr:1_{4F9E3DF3-7F4A-41A9-A709-CA96EE0DFC7F}" xr6:coauthVersionLast="47" xr6:coauthVersionMax="47" xr10:uidLastSave="{00000000-0000-0000-0000-000000000000}"/>
  <bookViews>
    <workbookView xWindow="-120" yWindow="-120" windowWidth="29040" windowHeight="15840" xr2:uid="{9C5604E5-C2EF-4603-8E35-97EDBFEB7CF3}"/>
  </bookViews>
  <sheets>
    <sheet name="OPCo's RTEP" sheetId="1" r:id="rId1"/>
    <sheet name="Transco's RTEP" sheetId="3" r:id="rId2"/>
    <sheet name="OPCo's NITS" sheetId="5" r:id="rId3"/>
    <sheet name="Transco's NITS" sheetId="6" r:id="rId4"/>
    <sheet name="Interest Rate" sheetId="4" r:id="rId5"/>
  </sheets>
  <externalReferences>
    <externalReference r:id="rId6"/>
    <externalReference r:id="rId7"/>
  </externalReferences>
  <definedNames>
    <definedName name="_NPh1">#REF!</definedName>
    <definedName name="ActExcessAmt">#REF!</definedName>
    <definedName name="ActGrTaxAmt">#REF!</definedName>
    <definedName name="ActKWHExcess">#REF!</definedName>
    <definedName name="ActKWHNotUsed">#REF!</definedName>
    <definedName name="ActKWHRes">#REF!</definedName>
    <definedName name="ActKWHSubTot">#REF!</definedName>
    <definedName name="ActKWHTot">#REF!</definedName>
    <definedName name="ActNotUsedAmt">#REF!</definedName>
    <definedName name="ActResAmt">#REF!</definedName>
    <definedName name="ActSubTotAmt">#REF!</definedName>
    <definedName name="ActTotAmt">#REF!</definedName>
    <definedName name="AdminChg">#REF!</definedName>
    <definedName name="AEP">#REF!</definedName>
    <definedName name="allocator">#REF!</definedName>
    <definedName name="allocators">#REF!</definedName>
    <definedName name="allocatorsSWP">#REF!</definedName>
    <definedName name="allocatorSWP1">'[1]SWP TCOS 2008 13 Month'!$I$317:$J$328</definedName>
    <definedName name="APCO">#REF!</definedName>
    <definedName name="APCo_Proj_Allocators">#REF!</definedName>
    <definedName name="APCo_TU_Allocators">#REF!</definedName>
    <definedName name="AVRGPWRFCTR">#REF!</definedName>
    <definedName name="B1HRSCRMO">#REF!</definedName>
    <definedName name="B2HRSCRMO">#REF!</definedName>
    <definedName name="BASERATECHG">#REF!</definedName>
    <definedName name="BILLKWH">#REF!</definedName>
    <definedName name="BIRPCCHG">#REF!</definedName>
    <definedName name="BIRPDCHG1">#REF!</definedName>
    <definedName name="BIRPDCHG2">#REF!</definedName>
    <definedName name="BIRPECHG1">#REF!</definedName>
    <definedName name="BIRPECHGB1">#REF!</definedName>
    <definedName name="BIRPECHGB2">#REF!</definedName>
    <definedName name="BIRPECHGB3">#REF!</definedName>
    <definedName name="BIRPECHGW">#REF!</definedName>
    <definedName name="BIRPKWH1">#REF!</definedName>
    <definedName name="BIRPKWHB1">#REF!</definedName>
    <definedName name="BIRPKWHB2">#REF!</definedName>
    <definedName name="BIRPKWHB3">#REF!</definedName>
    <definedName name="BIRPKWHWH">#REF!</definedName>
    <definedName name="BIRPMECHG1">#REF!</definedName>
    <definedName name="BIRPOFKWH">#REF!</definedName>
    <definedName name="BIRPOPKWH">#REF!</definedName>
    <definedName name="BIRPP1EC">#REF!</definedName>
    <definedName name="BIRPP2EC">#REF!</definedName>
    <definedName name="BIRPP3EC">#REF!</definedName>
    <definedName name="BIRPP4EC">#REF!</definedName>
    <definedName name="BIRPP5EC">#REF!</definedName>
    <definedName name="BIRPPDMDCHG">#REF!</definedName>
    <definedName name="BIRPRCHG">#REF!</definedName>
    <definedName name="BIRPXKVA">#REF!</definedName>
    <definedName name="BIRPXKVAPCT">#REF!</definedName>
    <definedName name="BIRPXOFKW">#REF!</definedName>
    <definedName name="BKUPKWH">#REF!</definedName>
    <definedName name="BLDAMNT">#REF!</definedName>
    <definedName name="BLDDMND">#REF!</definedName>
    <definedName name="BLDKWH">#REF!</definedName>
    <definedName name="BLDOPDMND">#REF!</definedName>
    <definedName name="BLNGKWB4EDR">#REF!</definedName>
    <definedName name="BLNGKWH">#REF!</definedName>
    <definedName name="BLNGKWHTTL">#REF!</definedName>
    <definedName name="BndBlkKwh1">#REF!</definedName>
    <definedName name="BndBlkKwh2">#REF!</definedName>
    <definedName name="BndBlkKwh3">#REF!</definedName>
    <definedName name="BndBlkKwhChg1">#REF!</definedName>
    <definedName name="BndBlkKwhChg2">#REF!</definedName>
    <definedName name="BndBlkKwhChg3">#REF!</definedName>
    <definedName name="BndBlkKwhChgT">#REF!</definedName>
    <definedName name="BndBlkKwhChgW">#REF!</definedName>
    <definedName name="BndBlkKwhT">#REF!</definedName>
    <definedName name="BndBlkKwhW">#REF!</definedName>
    <definedName name="BndCustChg">#REF!</definedName>
    <definedName name="BndDmdChg1">#REF!</definedName>
    <definedName name="BndDmdChg2">#REF!</definedName>
    <definedName name="BndExcsKvaPct">#REF!</definedName>
    <definedName name="BndMEChg">#REF!</definedName>
    <definedName name="BndOffPkKwh">#REF!</definedName>
    <definedName name="BndOnPkKwh">#REF!</definedName>
    <definedName name="BndPL1Chg">#REF!</definedName>
    <definedName name="BndPL2Chg">#REF!</definedName>
    <definedName name="BndPL3Chg">#REF!</definedName>
    <definedName name="BndPL4Chg">#REF!</definedName>
    <definedName name="BndPL5Chg">#REF!</definedName>
    <definedName name="BndReactiveChg">#REF!</definedName>
    <definedName name="BndXOfpKvaChg">#REF!</definedName>
    <definedName name="BndXOfpKwChg">#REF!</definedName>
    <definedName name="BTTrueUp">#REF!</definedName>
    <definedName name="BUNCCHG">#REF!</definedName>
    <definedName name="BUNDCHG1">#REF!</definedName>
    <definedName name="BUNDCHG2">#REF!</definedName>
    <definedName name="BUNECHG1">#REF!</definedName>
    <definedName name="BUNECHGB1">#REF!</definedName>
    <definedName name="BUNECHGB2">#REF!</definedName>
    <definedName name="BUNECHGB3">#REF!</definedName>
    <definedName name="BUNECHGW">#REF!</definedName>
    <definedName name="BUNKWH1">#REF!</definedName>
    <definedName name="BUNKWHB1">#REF!</definedName>
    <definedName name="BUNKWHB2">#REF!</definedName>
    <definedName name="BUNKWHB3">#REF!</definedName>
    <definedName name="BUNKWHWH">#REF!</definedName>
    <definedName name="BUNMECHG1">#REF!</definedName>
    <definedName name="BUNOFKWH">#REF!</definedName>
    <definedName name="BUNOPKWH">#REF!</definedName>
    <definedName name="BUNP1EC">#REF!</definedName>
    <definedName name="BUNP2EC">#REF!</definedName>
    <definedName name="BUNP3EC">#REF!</definedName>
    <definedName name="BUNP4EC">#REF!</definedName>
    <definedName name="BUNP5EC">#REF!</definedName>
    <definedName name="BUNPDMDCHG">#REF!</definedName>
    <definedName name="BUNRCHG">#REF!</definedName>
    <definedName name="BUNXKVA">#REF!</definedName>
    <definedName name="BUNXKVAPCT">#REF!</definedName>
    <definedName name="BUNXOFKW">#REF!</definedName>
    <definedName name="CALCPFCC">#REF!</definedName>
    <definedName name="CAPDEFA">#REF!</definedName>
    <definedName name="CBLKWH">#REF!</definedName>
    <definedName name="City">#REF!</definedName>
    <definedName name="CNTRCTDMND">#REF!</definedName>
    <definedName name="CoPhoneLine">#REF!</definedName>
    <definedName name="CRMOINTRPTHRS">#REF!</definedName>
    <definedName name="CRNTMOBTKWH">#REF!</definedName>
    <definedName name="CRNTMOFPKHRS">#REF!</definedName>
    <definedName name="CRNTMONPKHRS">#REF!</definedName>
    <definedName name="CRTLBLONPKHRS">#REF!</definedName>
    <definedName name="CRTLBLONPKKWH">#REF!</definedName>
    <definedName name="CSTMRCHG">#REF!</definedName>
    <definedName name="CurMoAddr1">#REF!</definedName>
    <definedName name="CurMoAddr2">#REF!</definedName>
    <definedName name="CurMoBTDetail">#REF!</definedName>
    <definedName name="CurMoBuyThrgh_Sheet">#REF!</definedName>
    <definedName name="CurMoCityStZip">#REF!</definedName>
    <definedName name="CurMoCustName">#REF!</definedName>
    <definedName name="CurMoExcessAmt">#REF!</definedName>
    <definedName name="CurMoGrTaxAmt">#REF!</definedName>
    <definedName name="CurMoKWHExcess">#REF!</definedName>
    <definedName name="CurMoKWHNotUsed">#REF!</definedName>
    <definedName name="CurMoKWHRes">#REF!</definedName>
    <definedName name="CurMoKWHSubTot">#REF!</definedName>
    <definedName name="CurMoKWHTot">#REF!</definedName>
    <definedName name="CurMoMtrMult">#REF!</definedName>
    <definedName name="CurMoNotUsedAmt">#REF!</definedName>
    <definedName name="CurMoResAmt">#REF!</definedName>
    <definedName name="CurMoSubTotAmt">#REF!</definedName>
    <definedName name="CurMoTotAmt">#REF!</definedName>
    <definedName name="CurrYear">#REF!</definedName>
    <definedName name="CustAddr1">#REF!</definedName>
    <definedName name="CustAddr2">#REF!</definedName>
    <definedName name="CustCityStZip">#REF!</definedName>
    <definedName name="CustName2">#REF!</definedName>
    <definedName name="CustTable">#REF!</definedName>
    <definedName name="DetailTotCbl">#REF!</definedName>
    <definedName name="DetailTotChg">#REF!</definedName>
    <definedName name="DetailTotKw">#REF!</definedName>
    <definedName name="DetailTotMargin">#REF!</definedName>
    <definedName name="DIRPCCHG">#REF!</definedName>
    <definedName name="DIRPDCHG1">#REF!</definedName>
    <definedName name="DIRPDCHG2">#REF!</definedName>
    <definedName name="DIRPECHG1">#REF!</definedName>
    <definedName name="DIRPECHGB1">#REF!</definedName>
    <definedName name="DIRPECHGB2">#REF!</definedName>
    <definedName name="DIRPECHGB3">#REF!</definedName>
    <definedName name="DIRPMECHG1">#REF!</definedName>
    <definedName name="DIRPMINDC">#REF!</definedName>
    <definedName name="DIRPMINEC">#REF!</definedName>
    <definedName name="DIRPOFKVA">#REF!</definedName>
    <definedName name="DIRPOFKW">#REF!</definedName>
    <definedName name="DIRPOFKWH">#REF!</definedName>
    <definedName name="DIRPOPKWH">#REF!</definedName>
    <definedName name="DIRPP1EC">#REF!</definedName>
    <definedName name="DIRPP2EC">#REF!</definedName>
    <definedName name="DIRPP3EC">#REF!</definedName>
    <definedName name="DIRPP4EC">#REF!</definedName>
    <definedName name="DIRPP5EC">#REF!</definedName>
    <definedName name="DIRPRCHG">#REF!</definedName>
    <definedName name="DisBlkKwhChg1">#REF!</definedName>
    <definedName name="DisBlkKwhChg2">#REF!</definedName>
    <definedName name="DisBlkKwhChg3">#REF!</definedName>
    <definedName name="DisBlkKwhChgT">#REF!</definedName>
    <definedName name="DisCustChg">#REF!</definedName>
    <definedName name="DisDmdChg1">#REF!</definedName>
    <definedName name="DisDmdChg2">#REF!</definedName>
    <definedName name="DisMEChg">#REF!</definedName>
    <definedName name="DisMinDChg">#REF!</definedName>
    <definedName name="DisMinEChg">#REF!</definedName>
    <definedName name="DisOffPkKwh">#REF!</definedName>
    <definedName name="DisOnPkKwh">#REF!</definedName>
    <definedName name="DisPL1Chg">#REF!</definedName>
    <definedName name="DisPL2Chg">#REF!</definedName>
    <definedName name="DisPL3Chg">#REF!</definedName>
    <definedName name="DisPL4Chg">#REF!</definedName>
    <definedName name="DisPL5Chg">#REF!</definedName>
    <definedName name="DisReactiveChg">#REF!</definedName>
    <definedName name="DisXOfpKvaChg">#REF!</definedName>
    <definedName name="DisXOfpKwChg">#REF!</definedName>
    <definedName name="DSTCCHG">#REF!</definedName>
    <definedName name="DSTDCHG1">#REF!</definedName>
    <definedName name="DSTDCHG2">#REF!</definedName>
    <definedName name="DSTECHG1">#REF!</definedName>
    <definedName name="DSTECHGB1">#REF!</definedName>
    <definedName name="DSTECHGB2">#REF!</definedName>
    <definedName name="DSTECHGB3">#REF!</definedName>
    <definedName name="DSTMECHG1">#REF!</definedName>
    <definedName name="DSTMINDC">#REF!</definedName>
    <definedName name="DSTMINEC">#REF!</definedName>
    <definedName name="DSTOFKWH">#REF!</definedName>
    <definedName name="DSTOPKWH">#REF!</definedName>
    <definedName name="DSTP1EC">#REF!</definedName>
    <definedName name="DSTP2EC">#REF!</definedName>
    <definedName name="DSTP3EC">#REF!</definedName>
    <definedName name="DSTP4EC">#REF!</definedName>
    <definedName name="DSTP5EC">#REF!</definedName>
    <definedName name="DSTRCHG">#REF!</definedName>
    <definedName name="DSTXOFKVA">#REF!</definedName>
    <definedName name="DSTXOFKW">#REF!</definedName>
    <definedName name="EDRBASE">#REF!</definedName>
    <definedName name="EDRDATE">#REF!</definedName>
    <definedName name="EDRDSCNT">#REF!</definedName>
    <definedName name="EDRLVLPCT">#REF!</definedName>
    <definedName name="EDRTYPE">#REF!</definedName>
    <definedName name="EffDate">#REF!</definedName>
    <definedName name="ELKMCGN1">#REF!</definedName>
    <definedName name="ELKMCGN2">#REF!</definedName>
    <definedName name="ENDDTM">#REF!</definedName>
    <definedName name="ENDTIME">#REF!</definedName>
    <definedName name="EstExcessAmt">#REF!</definedName>
    <definedName name="EstGrTaxAmt">#REF!</definedName>
    <definedName name="EstKWHExcess">#REF!</definedName>
    <definedName name="EstKWHNotUsed">#REF!</definedName>
    <definedName name="EstKWHRes">#REF!</definedName>
    <definedName name="EstKWHSubTot">#REF!</definedName>
    <definedName name="EstKWHTot">#REF!</definedName>
    <definedName name="EstNotUsedAmt">#REF!</definedName>
    <definedName name="EstResAmt">#REF!</definedName>
    <definedName name="EstSubTotAmt">#REF!</definedName>
    <definedName name="EstTotAmt">#REF!</definedName>
    <definedName name="EXCSKVACHG">#REF!</definedName>
    <definedName name="EXCSKVADMND">#REF!</definedName>
    <definedName name="EXCSKVAR">#REF!</definedName>
    <definedName name="FIRMKWH">#REF!</definedName>
    <definedName name="FIRSTDAY">#REF!</definedName>
    <definedName name="FRMCPCT">#REF!</definedName>
    <definedName name="FUELCHG">#REF!</definedName>
    <definedName name="FUELRATE">#REF!</definedName>
    <definedName name="GenBlkKwhChg1">#REF!</definedName>
    <definedName name="GenBlkKwhChg2">#REF!</definedName>
    <definedName name="GenBlkKwhChg3">#REF!</definedName>
    <definedName name="GenBlkKwhChgT">#REF!</definedName>
    <definedName name="GENCCHG">#REF!</definedName>
    <definedName name="GenCustChg">#REF!</definedName>
    <definedName name="GENDCHG1">#REF!</definedName>
    <definedName name="GENDCHG2">#REF!</definedName>
    <definedName name="GenDmdChg1">#REF!</definedName>
    <definedName name="GenDmdChg2">#REF!</definedName>
    <definedName name="GENECHG1">#REF!</definedName>
    <definedName name="GENECHGB1">#REF!</definedName>
    <definedName name="GENECHGB2">#REF!</definedName>
    <definedName name="GENECHGB3">#REF!</definedName>
    <definedName name="GenMEChg">#REF!</definedName>
    <definedName name="GENMECHG1">#REF!</definedName>
    <definedName name="GENMINDC">#REF!</definedName>
    <definedName name="GenMinDChg">#REF!</definedName>
    <definedName name="GENMINEC">#REF!</definedName>
    <definedName name="GenMinEChg">#REF!</definedName>
    <definedName name="GenOffPkKwh">#REF!</definedName>
    <definedName name="GENOFKWH">#REF!</definedName>
    <definedName name="GenOnPkKwh">#REF!</definedName>
    <definedName name="GENOPKWH">#REF!</definedName>
    <definedName name="GENP1EC">#REF!</definedName>
    <definedName name="GENP2EC">#REF!</definedName>
    <definedName name="GENP3EC">#REF!</definedName>
    <definedName name="GENP4EC">#REF!</definedName>
    <definedName name="GENP5EC">#REF!</definedName>
    <definedName name="GenPL1Chg">#REF!</definedName>
    <definedName name="GenPL2Chg">#REF!</definedName>
    <definedName name="GenPL3Chg">#REF!</definedName>
    <definedName name="GenPL4Chg">#REF!</definedName>
    <definedName name="GenPL5Chg">#REF!</definedName>
    <definedName name="GENRCHG">#REF!</definedName>
    <definedName name="GenReactiveChg">#REF!</definedName>
    <definedName name="GENXOFKVA">#REF!</definedName>
    <definedName name="GENXOFKW">#REF!</definedName>
    <definedName name="GenXOfpKvaChg">#REF!</definedName>
    <definedName name="GenXOfpKwChg">#REF!</definedName>
    <definedName name="GIRPCCHG">#REF!</definedName>
    <definedName name="GIRPDCHG1">#REF!</definedName>
    <definedName name="GIRPDCHG2">#REF!</definedName>
    <definedName name="GIRPECHG1">#REF!</definedName>
    <definedName name="GIRPECHGB1">#REF!</definedName>
    <definedName name="GIRPECHGB2">#REF!</definedName>
    <definedName name="GIRPECHGB3">#REF!</definedName>
    <definedName name="GIRPMECHG1">#REF!</definedName>
    <definedName name="GIRPMINDC">#REF!</definedName>
    <definedName name="GIRPMINEC">#REF!</definedName>
    <definedName name="GIRPOFKVA">#REF!</definedName>
    <definedName name="GIRPOFKW">#REF!</definedName>
    <definedName name="GIRPOFKWH">#REF!</definedName>
    <definedName name="GIRPOPKWH">#REF!</definedName>
    <definedName name="GIRPP1EC">#REF!</definedName>
    <definedName name="GIRPP2EC">#REF!</definedName>
    <definedName name="GIRPP3EC">#REF!</definedName>
    <definedName name="GIRPP4EC">#REF!</definedName>
    <definedName name="GIRPP5EC">#REF!</definedName>
    <definedName name="GIRPRCHG">#REF!</definedName>
    <definedName name="HEADA">#REF!</definedName>
    <definedName name="HEADB">#REF!</definedName>
    <definedName name="HEADC">#REF!</definedName>
    <definedName name="HEADD">#REF!</definedName>
    <definedName name="HIPREKW">#REF!</definedName>
    <definedName name="HRCRDKW">#REF!</definedName>
    <definedName name="HRCRDKWDT">#REF!</definedName>
    <definedName name="HRCRDKWTM">#REF!</definedName>
    <definedName name="HROFPKDT">#REF!</definedName>
    <definedName name="HROFPKKW">#REF!</definedName>
    <definedName name="HROFPKTM">#REF!</definedName>
    <definedName name="HRONPKDT">#REF!</definedName>
    <definedName name="HRONPKKW">#REF!</definedName>
    <definedName name="HRONPKTM">#REF!</definedName>
    <definedName name="IMCO">#REF!</definedName>
    <definedName name="InterruptCapacity">#REF!</definedName>
    <definedName name="InterruptOfpCapacity">#REF!</definedName>
    <definedName name="InterruptType">#REF!</definedName>
    <definedName name="INTRPBLCAP">#REF!</definedName>
    <definedName name="Invdetails">#REF!</definedName>
    <definedName name="KWCHG">#REF!</definedName>
    <definedName name="KWH1NOCMM">#REF!</definedName>
    <definedName name="KWH3NOCMM">#REF!</definedName>
    <definedName name="KWHCHG">#REF!</definedName>
    <definedName name="LASTDAY">#REF!</definedName>
    <definedName name="LASTFUEL">#REF!</definedName>
    <definedName name="LASTMSRR">#REF!</definedName>
    <definedName name="LASTPFCC">#REF!</definedName>
    <definedName name="LDFCTR">#REF!</definedName>
    <definedName name="LRCREDIT">#REF!</definedName>
    <definedName name="MACC1">#REF!</definedName>
    <definedName name="MACC2">#REF!</definedName>
    <definedName name="MAINTHRSCRMO">#REF!</definedName>
    <definedName name="MAINTKWH">#REF!</definedName>
    <definedName name="MinBillDem">#REF!</definedName>
    <definedName name="MinBillDem2">#REF!</definedName>
    <definedName name="MinBillDmd">#REF!</definedName>
    <definedName name="MSRRBLD">#REF!</definedName>
    <definedName name="MSRRCHG">#REF!</definedName>
    <definedName name="MTRMLTPLR1">#REF!</definedName>
    <definedName name="MTRMLTPLR2">#REF!</definedName>
    <definedName name="NETMRGCHG">#REF!</definedName>
    <definedName name="NODAYSINPRD">#REF!</definedName>
    <definedName name="NODELPOINTS">#REF!</definedName>
    <definedName name="NP_h">[2]TCOS!$J$105</definedName>
    <definedName name="NP_h1">#REF!</definedName>
    <definedName name="NvsASD">"V2006-12-31"</definedName>
    <definedName name="NvsAutoDrillOk">"VN"</definedName>
    <definedName name="NvsElapsedTime">0.000231481484661344</definedName>
    <definedName name="NvsEndTime">39091.5909490741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"%,X,RZF..,CNF.."</definedName>
    <definedName name="NvsPanelBusUnit">"V100"</definedName>
    <definedName name="NvsPanelEffdt">"V2004-06-30"</definedName>
    <definedName name="NvsPanelSetid">"VAEP"</definedName>
    <definedName name="NvsReqBU">"VX999"</definedName>
    <definedName name="NvsReqBUOnly">"VN"</definedName>
    <definedName name="NvsTransLed">"VN"</definedName>
    <definedName name="NvsTreeASD">"V2099-01-01"</definedName>
    <definedName name="NvsValTbl.ACCOUNT">"GL_ACCOUNT_TBL"</definedName>
    <definedName name="NvsValTbl.AEP_STATE_JURIS">"AEP_ST_JD_TBL"</definedName>
    <definedName name="NvsValTbl.CURRENCY_CD">"CURRENCY_CD_TBL"</definedName>
    <definedName name="OFPCBLKW">#REF!</definedName>
    <definedName name="OFPKBILLKWH">#REF!</definedName>
    <definedName name="OFPKCGNKWH">#REF!</definedName>
    <definedName name="OFPKCNTRCTCPCT">#REF!</definedName>
    <definedName name="OFPKDMPKWH">#REF!</definedName>
    <definedName name="OFPKDSCRKWH">#REF!</definedName>
    <definedName name="OFPKDT">#REF!</definedName>
    <definedName name="OFPKEXCSKW">#REF!</definedName>
    <definedName name="OFPKINCRKWH">#REF!</definedName>
    <definedName name="OFPKKVADT">#REF!</definedName>
    <definedName name="OFPKKVATM">#REF!</definedName>
    <definedName name="OFPKKVW">#REF!</definedName>
    <definedName name="OFPKKW">#REF!</definedName>
    <definedName name="OFPKKWH1NOCMM">#REF!</definedName>
    <definedName name="OFPKKWH3NOCMM">#REF!</definedName>
    <definedName name="OFPKRCRDKWH">#REF!</definedName>
    <definedName name="OFPKTM">#REF!</definedName>
    <definedName name="OFPXCSKW">#REF!</definedName>
    <definedName name="OFPXCSKWDT">#REF!</definedName>
    <definedName name="OFPXCSKWH">#REF!</definedName>
    <definedName name="OFPXCSKWTM">#REF!</definedName>
    <definedName name="ONPKBILLKWH">#REF!</definedName>
    <definedName name="ONPKCAPB">#REF!</definedName>
    <definedName name="ONPKCGNKWH">#REF!</definedName>
    <definedName name="ONPKCNTRCTCPCT">#REF!</definedName>
    <definedName name="ONPKDMPKWH">#REF!</definedName>
    <definedName name="ONPKDSCRKWH">#REF!</definedName>
    <definedName name="ONPKDT">#REF!</definedName>
    <definedName name="ONPKINCRKWH">#REF!</definedName>
    <definedName name="ONPKKVA">#REF!</definedName>
    <definedName name="ONPKKVADT">#REF!</definedName>
    <definedName name="ONPKKVATM">#REF!</definedName>
    <definedName name="ONPKKW">#REF!</definedName>
    <definedName name="ONPKKWH1NOCMM">#REF!</definedName>
    <definedName name="ONPKKWH3NOCMM">#REF!</definedName>
    <definedName name="ONPKRCRDKWH">#REF!</definedName>
    <definedName name="ONPKTM">#REF!</definedName>
    <definedName name="OPCBLKW">#REF!</definedName>
    <definedName name="OPCO">#REF!</definedName>
    <definedName name="OPXCSKW">#REF!</definedName>
    <definedName name="OPXCSKWDT">#REF!</definedName>
    <definedName name="OPXCSKWH">#REF!</definedName>
    <definedName name="OPXCSKWTM">#REF!</definedName>
    <definedName name="OTHRTRNSKWH">#REF!</definedName>
    <definedName name="P1PENPERC">#REF!</definedName>
    <definedName name="P2PENPERC">#REF!</definedName>
    <definedName name="PAGEA">#REF!</definedName>
    <definedName name="PAGEB">#REF!</definedName>
    <definedName name="PAGEC">#REF!</definedName>
    <definedName name="PAGED">#REF!</definedName>
    <definedName name="PeakDemandChg">#REF!</definedName>
    <definedName name="PenaltyDays">#REF!</definedName>
    <definedName name="PenaltyPct">#REF!</definedName>
    <definedName name="PENDAYS">#REF!</definedName>
    <definedName name="PENDAYS2">#REF!</definedName>
    <definedName name="PFCC">#REF!</definedName>
    <definedName name="PKKVAR">#REF!</definedName>
    <definedName name="PKKVARDATE">#REF!</definedName>
    <definedName name="PKKVARTIME">#REF!</definedName>
    <definedName name="PLVLKWH1">#REF!</definedName>
    <definedName name="PLVLKWH1A">#REF!</definedName>
    <definedName name="PLVLKWH2">#REF!</definedName>
    <definedName name="PLVLKWH23A">#REF!</definedName>
    <definedName name="PLVLKWH25">#REF!</definedName>
    <definedName name="PLVLKWH2A">#REF!</definedName>
    <definedName name="PLVLKWH3">#REF!</definedName>
    <definedName name="PLVLKWH3A">#REF!</definedName>
    <definedName name="PLVLKWH4">#REF!</definedName>
    <definedName name="PLVLKWH4A">#REF!</definedName>
    <definedName name="PRICEDESIG">#REF!</definedName>
    <definedName name="PriMoAddr1">#REF!</definedName>
    <definedName name="PriMoAddr2">#REF!</definedName>
    <definedName name="PriMoBTDetail">#REF!</definedName>
    <definedName name="PriMoBuyThrgh_Sheet">#REF!</definedName>
    <definedName name="PriMoCityStZip">#REF!</definedName>
    <definedName name="PriMoCustName">#REF!</definedName>
    <definedName name="PriMoMtrMult">#REF!</definedName>
    <definedName name="_xlnm.Print_Area" localSheetId="2">'OPCo''s NITS'!$A$1:$K$48</definedName>
    <definedName name="_xlnm.Print_Area" localSheetId="0">'OPCo''s RTEP'!$A$1:$K$48</definedName>
    <definedName name="_xlnm.Print_Area" localSheetId="3">'Transco''s NITS'!$A$1:$K$48</definedName>
    <definedName name="_xlnm.Print_Area" localSheetId="1">'Transco''s RTEP'!$A$1:$K$48</definedName>
    <definedName name="_xlnm.Print_Area">#REF!</definedName>
    <definedName name="PRVCNT">#REF!</definedName>
    <definedName name="PRVDATE">#REF!</definedName>
    <definedName name="PRVFUEL">#REF!</definedName>
    <definedName name="PRVKW">#REF!</definedName>
    <definedName name="PRVKWH">#REF!</definedName>
    <definedName name="PRVMSRR">#REF!</definedName>
    <definedName name="PRVPFCC">#REF!</definedName>
    <definedName name="PSO_Proj_Allocators">#REF!</definedName>
    <definedName name="PSOallocatorsP">#REF!</definedName>
    <definedName name="PVHIOFPCBL">#REF!</definedName>
    <definedName name="PVHIOPCBL">#REF!</definedName>
    <definedName name="RatchetFactor">#REF!</definedName>
    <definedName name="RCRDRID">#REF!</definedName>
    <definedName name="RCTVHRS">#REF!</definedName>
    <definedName name="RDRBLK1C">#REF!</definedName>
    <definedName name="RDRBLK1Q">#REF!</definedName>
    <definedName name="RDRBLK2C">#REF!</definedName>
    <definedName name="RDRBLK2Q">#REF!</definedName>
    <definedName name="RDRBLK3C">#REF!</definedName>
    <definedName name="RDRBLK3Q">#REF!</definedName>
    <definedName name="RDRBLKTC">#REF!</definedName>
    <definedName name="RDRBLKTC1">#REF!</definedName>
    <definedName name="RDRBLKTC10">#REF!</definedName>
    <definedName name="RDRBLKTC11">#REF!</definedName>
    <definedName name="RDRBLKTC12">#REF!</definedName>
    <definedName name="RDRBLKTC13">#REF!</definedName>
    <definedName name="RDRBLKTC14">#REF!</definedName>
    <definedName name="RDRBLKTC15">#REF!</definedName>
    <definedName name="RDRBLKTC16">#REF!</definedName>
    <definedName name="RDRBLKTC17">#REF!</definedName>
    <definedName name="RDRBLKTC18">#REF!</definedName>
    <definedName name="RDRBLKTC19">#REF!</definedName>
    <definedName name="RDRBLKTC2">#REF!</definedName>
    <definedName name="RDRBLKTC20">#REF!</definedName>
    <definedName name="RDRBLKTC3">#REF!</definedName>
    <definedName name="RDRBLKTC4">#REF!</definedName>
    <definedName name="RDRBLKTC5">#REF!</definedName>
    <definedName name="RDRBLKTC6">#REF!</definedName>
    <definedName name="RDRBLKTC7">#REF!</definedName>
    <definedName name="RDRBLKTC8">#REF!</definedName>
    <definedName name="RDRBLKTC9">#REF!</definedName>
    <definedName name="RDRBLKTQ">#REF!</definedName>
    <definedName name="RDRCODE">#REF!</definedName>
    <definedName name="RDRCYCLE">#REF!</definedName>
    <definedName name="RDRDATE">#REF!</definedName>
    <definedName name="RDRNAME">#REF!</definedName>
    <definedName name="RDRRATEB">#REF!</definedName>
    <definedName name="RDRRATEB1">#REF!</definedName>
    <definedName name="RDRRATEB10">#REF!</definedName>
    <definedName name="RDRRATEB11">#REF!</definedName>
    <definedName name="RDRRATEB12">#REF!</definedName>
    <definedName name="RDRRATEB13">#REF!</definedName>
    <definedName name="RDRRATEB14">#REF!</definedName>
    <definedName name="RDRRATEB15">#REF!</definedName>
    <definedName name="RDRRATEB16">#REF!</definedName>
    <definedName name="RDRRATEB17">#REF!</definedName>
    <definedName name="RDRRATEB18">#REF!</definedName>
    <definedName name="RDRRATEB19">#REF!</definedName>
    <definedName name="RDRRATEB2">#REF!</definedName>
    <definedName name="RDRRATEB20">#REF!</definedName>
    <definedName name="RDRRATEB3">#REF!</definedName>
    <definedName name="RDRRATEB4">#REF!</definedName>
    <definedName name="RDRRATEB5">#REF!</definedName>
    <definedName name="RDRRATEB6">#REF!</definedName>
    <definedName name="RDRRATEB7">#REF!</definedName>
    <definedName name="RDRRATEB8">#REF!</definedName>
    <definedName name="RDRRATEB9">#REF!</definedName>
    <definedName name="RDRRATED">#REF!</definedName>
    <definedName name="RDRRATED1">#REF!</definedName>
    <definedName name="RDRRATED10">#REF!</definedName>
    <definedName name="RDRRATED11">#REF!</definedName>
    <definedName name="RDRRATED12">#REF!</definedName>
    <definedName name="RDRRATED13">#REF!</definedName>
    <definedName name="RDRRATED14">#REF!</definedName>
    <definedName name="RDRRATED15">#REF!</definedName>
    <definedName name="RDRRATED16">#REF!</definedName>
    <definedName name="RDRRATED17">#REF!</definedName>
    <definedName name="RDRRATED18">#REF!</definedName>
    <definedName name="RDRRATED19">#REF!</definedName>
    <definedName name="RDRRATED2">#REF!</definedName>
    <definedName name="RDRRATED20">#REF!</definedName>
    <definedName name="RDRRATED3">#REF!</definedName>
    <definedName name="RDRRATED4">#REF!</definedName>
    <definedName name="RDRRATED5">#REF!</definedName>
    <definedName name="RDRRATED6">#REF!</definedName>
    <definedName name="RDRRATED7">#REF!</definedName>
    <definedName name="RDRRATED8">#REF!</definedName>
    <definedName name="RDRRATED9">#REF!</definedName>
    <definedName name="RDRRATEG">#REF!</definedName>
    <definedName name="RDRRATEG1">#REF!</definedName>
    <definedName name="RDRRATEG10">#REF!</definedName>
    <definedName name="RDRRATEG11">#REF!</definedName>
    <definedName name="RDRRATEG12">#REF!</definedName>
    <definedName name="RDRRATEG13">#REF!</definedName>
    <definedName name="RDRRATEG14">#REF!</definedName>
    <definedName name="RDRRATEG15">#REF!</definedName>
    <definedName name="RDRRATEG16">#REF!</definedName>
    <definedName name="RDRRATEG17">#REF!</definedName>
    <definedName name="RDRRATEG18">#REF!</definedName>
    <definedName name="RDRRATEG19">#REF!</definedName>
    <definedName name="RDRRATEG2">#REF!</definedName>
    <definedName name="RDRRATEG20">#REF!</definedName>
    <definedName name="RDRRATEG3">#REF!</definedName>
    <definedName name="RDRRATEG4">#REF!</definedName>
    <definedName name="RDRRATEG5">#REF!</definedName>
    <definedName name="RDRRATEG6">#REF!</definedName>
    <definedName name="RDRRATEG7">#REF!</definedName>
    <definedName name="RDRRATEG8">#REF!</definedName>
    <definedName name="RDRRATEG9">#REF!</definedName>
    <definedName name="RDRRATET">#REF!</definedName>
    <definedName name="RDRRATET1">#REF!</definedName>
    <definedName name="RDRRATET10">#REF!</definedName>
    <definedName name="RDRRATET11">#REF!</definedName>
    <definedName name="RDRRATET12">#REF!</definedName>
    <definedName name="RDRRATET13">#REF!</definedName>
    <definedName name="RDRRATET14">#REF!</definedName>
    <definedName name="RDRRATET15">#REF!</definedName>
    <definedName name="RDRRATET16">#REF!</definedName>
    <definedName name="RDRRATET17">#REF!</definedName>
    <definedName name="RDRRATET18">#REF!</definedName>
    <definedName name="RDRRATET19">#REF!</definedName>
    <definedName name="RDRRATET2">#REF!</definedName>
    <definedName name="RDRRATET20">#REF!</definedName>
    <definedName name="RDRRATET3">#REF!</definedName>
    <definedName name="RDRRATET4">#REF!</definedName>
    <definedName name="RDRRATET5">#REF!</definedName>
    <definedName name="RDRRATET6">#REF!</definedName>
    <definedName name="RDRRATET7">#REF!</definedName>
    <definedName name="RDRRATET8">#REF!</definedName>
    <definedName name="RDRRATET9">#REF!</definedName>
    <definedName name="RDRTYPE">#REF!</definedName>
    <definedName name="RDRUNITS">#REF!</definedName>
    <definedName name="_xlnm.Recorder">#REF!</definedName>
    <definedName name="Reserved_Section">#REF!</definedName>
    <definedName name="RIDERS">#REF!</definedName>
    <definedName name="RKVAHRDNG">#REF!</definedName>
    <definedName name="RTCHTCNTRCTCPCT">#REF!</definedName>
    <definedName name="RTCHTFCTR">#REF!</definedName>
    <definedName name="RTCHTFCTR2">#REF!</definedName>
    <definedName name="RTCHTHIPREVKW">#REF!</definedName>
    <definedName name="RTP_Detail">#REF!</definedName>
    <definedName name="RTPLRKW">#REF!</definedName>
    <definedName name="SDI">#REF!</definedName>
    <definedName name="SHLDRPKKW">#REF!</definedName>
    <definedName name="SHLDRPKKWDT">#REF!</definedName>
    <definedName name="SHLDRPKKWTM">#REF!</definedName>
    <definedName name="SHRDTRNSKWH">#REF!</definedName>
    <definedName name="SRPLSKWH">#REF!</definedName>
    <definedName name="STARTDTM">#REF!</definedName>
    <definedName name="State">#REF!</definedName>
    <definedName name="STDKW">#REF!</definedName>
    <definedName name="STDKWDT">#REF!</definedName>
    <definedName name="STDKWTM">#REF!</definedName>
    <definedName name="STRTTIME">#REF!</definedName>
    <definedName name="SWP_Proj_Allocators">#REF!</definedName>
    <definedName name="SWPallocatorsH">#REF!</definedName>
    <definedName name="SWPallocatorsP">#REF!</definedName>
    <definedName name="SYSPKKW">#REF!</definedName>
    <definedName name="SYSPKKWDT">#REF!</definedName>
    <definedName name="SYSPKKWTM">#REF!</definedName>
    <definedName name="TARIFF1">#REF!</definedName>
    <definedName name="TARIFF2">#REF!</definedName>
    <definedName name="TariffCode">#REF!</definedName>
    <definedName name="TariffLongName">#REF!</definedName>
    <definedName name="TariffShortName">#REF!</definedName>
    <definedName name="TAXDATE">#REF!</definedName>
    <definedName name="TAXES">#REF!</definedName>
    <definedName name="TAXNAME">#REF!</definedName>
    <definedName name="TAXRATE">#REF!</definedName>
    <definedName name="TAXTYPE">#REF!</definedName>
    <definedName name="TCst">#REF!</definedName>
    <definedName name="TCst1">#REF!</definedName>
    <definedName name="TIRPCCHG">#REF!</definedName>
    <definedName name="TIRPDCHG1">#REF!</definedName>
    <definedName name="TIRPDCHG2">#REF!</definedName>
    <definedName name="TIRPECHG1">#REF!</definedName>
    <definedName name="TIRPECHGB1">#REF!</definedName>
    <definedName name="TIRPECHGB2">#REF!</definedName>
    <definedName name="TIRPECHGB3">#REF!</definedName>
    <definedName name="TIRPMECHG1">#REF!</definedName>
    <definedName name="TIRPMINDC">#REF!</definedName>
    <definedName name="TIRPMINEC">#REF!</definedName>
    <definedName name="TIRPOFKVA">#REF!</definedName>
    <definedName name="TIRPOFKW">#REF!</definedName>
    <definedName name="TIRPOFKWH">#REF!</definedName>
    <definedName name="TIRPOPKWH">#REF!</definedName>
    <definedName name="TIRPP1EC">#REF!</definedName>
    <definedName name="TIRPP2EC">#REF!</definedName>
    <definedName name="TIRPP3EC">#REF!</definedName>
    <definedName name="TIRPP4EC">#REF!</definedName>
    <definedName name="TIRPP5EC">#REF!</definedName>
    <definedName name="TIRPRCHG">#REF!</definedName>
    <definedName name="TLsFctr">#REF!</definedName>
    <definedName name="TRCRDKWH">#REF!</definedName>
    <definedName name="TRCRDKWH2P">#REF!</definedName>
    <definedName name="TRFDATE1">#REF!</definedName>
    <definedName name="TRFDATE2">#REF!</definedName>
    <definedName name="TRFNAME1">#REF!</definedName>
    <definedName name="TRFNAME2">#REF!</definedName>
    <definedName name="TRFSHORTNM1">#REF!</definedName>
    <definedName name="TRFSHORTNM2">#REF!</definedName>
    <definedName name="TrnBlkKwhChg1">#REF!</definedName>
    <definedName name="TrnBlkKwhChg2">#REF!</definedName>
    <definedName name="TrnBlkKwhChg3">#REF!</definedName>
    <definedName name="TrnBlkKwhChgT">#REF!</definedName>
    <definedName name="TRNCCHG">#REF!</definedName>
    <definedName name="TrnCustChg">#REF!</definedName>
    <definedName name="TRNDCHG1">#REF!</definedName>
    <definedName name="TRNDCHG2">#REF!</definedName>
    <definedName name="TrnDmdChg1">#REF!</definedName>
    <definedName name="TrnDmdChg2">#REF!</definedName>
    <definedName name="TRNECHG1">#REF!</definedName>
    <definedName name="TRNECHGB1">#REF!</definedName>
    <definedName name="TRNECHGB2">#REF!</definedName>
    <definedName name="TRNECHGB3">#REF!</definedName>
    <definedName name="TrnMEChg">#REF!</definedName>
    <definedName name="TRNMECHG1">#REF!</definedName>
    <definedName name="TRNMINDC">#REF!</definedName>
    <definedName name="TrnMinDChg">#REF!</definedName>
    <definedName name="TRNMINEC">#REF!</definedName>
    <definedName name="TrnMinEChg">#REF!</definedName>
    <definedName name="TrnOffPkKwh">#REF!</definedName>
    <definedName name="TRNOFKWH">#REF!</definedName>
    <definedName name="TrnOnPkKwh">#REF!</definedName>
    <definedName name="TRNOPKWH">#REF!</definedName>
    <definedName name="TRNP1EC">#REF!</definedName>
    <definedName name="TRNP2EC">#REF!</definedName>
    <definedName name="TRNP3EC">#REF!</definedName>
    <definedName name="TRNP4EC">#REF!</definedName>
    <definedName name="TRNP5EC">#REF!</definedName>
    <definedName name="TrnPL1Chg">#REF!</definedName>
    <definedName name="TrnPL2Chg">#REF!</definedName>
    <definedName name="TrnPL3Chg">#REF!</definedName>
    <definedName name="TrnPL4Chg">#REF!</definedName>
    <definedName name="TrnPL5Chg">#REF!</definedName>
    <definedName name="TRNRCHG">#REF!</definedName>
    <definedName name="TrnReactiveChg">#REF!</definedName>
    <definedName name="TRNSKWTOFPK">#REF!</definedName>
    <definedName name="TRNSKWTONPK">#REF!</definedName>
    <definedName name="TRNXOFKVA">#REF!</definedName>
    <definedName name="TRNXOFKW">#REF!</definedName>
    <definedName name="TrnXOfpKvaChg">#REF!</definedName>
    <definedName name="TrnXOfpKwChg">#REF!</definedName>
    <definedName name="TTLBSRATETTL">#REF!</definedName>
    <definedName name="TTLCOGENKWH">#REF!</definedName>
    <definedName name="UNBUNDIND">#REF!</definedName>
    <definedName name="Zi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6" i="5" l="1"/>
  <c r="B31" i="6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G18" i="6"/>
  <c r="G19" i="6" s="1"/>
  <c r="G20" i="6" s="1"/>
  <c r="G21" i="6" s="1"/>
  <c r="G22" i="6" s="1"/>
  <c r="G23" i="6" s="1"/>
  <c r="G24" i="6" s="1"/>
  <c r="G25" i="6" s="1"/>
  <c r="G26" i="6" s="1"/>
  <c r="G17" i="6"/>
  <c r="B16" i="6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F10" i="6"/>
  <c r="F16" i="6" s="1"/>
  <c r="I46" i="6"/>
  <c r="B31" i="5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G18" i="5"/>
  <c r="G19" i="5" s="1"/>
  <c r="G20" i="5" s="1"/>
  <c r="G21" i="5" s="1"/>
  <c r="G22" i="5" s="1"/>
  <c r="G23" i="5" s="1"/>
  <c r="G24" i="5" s="1"/>
  <c r="G25" i="5" s="1"/>
  <c r="G26" i="5" s="1"/>
  <c r="G17" i="5"/>
  <c r="B16" i="5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F10" i="5"/>
  <c r="F16" i="5" s="1"/>
  <c r="F17" i="6" l="1"/>
  <c r="D16" i="6"/>
  <c r="D17" i="6" s="1"/>
  <c r="D18" i="6" s="1"/>
  <c r="D19" i="6" s="1"/>
  <c r="D20" i="6" s="1"/>
  <c r="D21" i="6" s="1"/>
  <c r="D22" i="6" s="1"/>
  <c r="D23" i="6" s="1"/>
  <c r="D24" i="6" s="1"/>
  <c r="D25" i="6" s="1"/>
  <c r="D26" i="6" s="1"/>
  <c r="F17" i="5"/>
  <c r="D16" i="5"/>
  <c r="D17" i="5" s="1"/>
  <c r="D18" i="5" s="1"/>
  <c r="D19" i="5" s="1"/>
  <c r="D20" i="5" s="1"/>
  <c r="D21" i="5" s="1"/>
  <c r="D22" i="5" s="1"/>
  <c r="D23" i="5" s="1"/>
  <c r="D24" i="5" s="1"/>
  <c r="D25" i="5" s="1"/>
  <c r="D26" i="5" s="1"/>
  <c r="H16" i="6" l="1"/>
  <c r="K16" i="6"/>
  <c r="F18" i="6"/>
  <c r="H17" i="6"/>
  <c r="K17" i="6" s="1"/>
  <c r="F18" i="5"/>
  <c r="H17" i="5"/>
  <c r="K17" i="5" s="1"/>
  <c r="H16" i="5"/>
  <c r="F19" i="6" l="1"/>
  <c r="H18" i="6"/>
  <c r="K18" i="6" s="1"/>
  <c r="K16" i="5"/>
  <c r="F19" i="5"/>
  <c r="H18" i="5"/>
  <c r="K18" i="5" s="1"/>
  <c r="H19" i="6" l="1"/>
  <c r="K19" i="6" s="1"/>
  <c r="F20" i="6"/>
  <c r="H19" i="5"/>
  <c r="K19" i="5" s="1"/>
  <c r="F20" i="5"/>
  <c r="H20" i="6" l="1"/>
  <c r="K20" i="6" s="1"/>
  <c r="F21" i="6"/>
  <c r="H20" i="5"/>
  <c r="F21" i="5"/>
  <c r="F22" i="6" l="1"/>
  <c r="H21" i="6"/>
  <c r="K21" i="6" s="1"/>
  <c r="F22" i="5"/>
  <c r="H21" i="5"/>
  <c r="K21" i="5" s="1"/>
  <c r="K20" i="5"/>
  <c r="F23" i="6" l="1"/>
  <c r="H22" i="6"/>
  <c r="K22" i="6" s="1"/>
  <c r="F23" i="5"/>
  <c r="H22" i="5"/>
  <c r="H23" i="6" l="1"/>
  <c r="K23" i="6" s="1"/>
  <c r="F24" i="6"/>
  <c r="K22" i="5"/>
  <c r="H23" i="5"/>
  <c r="K23" i="5" s="1"/>
  <c r="F24" i="5"/>
  <c r="H24" i="6" l="1"/>
  <c r="K24" i="6" s="1"/>
  <c r="F25" i="6"/>
  <c r="H24" i="5"/>
  <c r="K24" i="5" s="1"/>
  <c r="F25" i="5"/>
  <c r="F26" i="6" l="1"/>
  <c r="H25" i="6"/>
  <c r="K25" i="6" s="1"/>
  <c r="F26" i="5"/>
  <c r="H25" i="5"/>
  <c r="K25" i="5" s="1"/>
  <c r="F31" i="6" l="1"/>
  <c r="H26" i="6"/>
  <c r="F31" i="5"/>
  <c r="H26" i="5"/>
  <c r="K26" i="6" l="1"/>
  <c r="K27" i="6" s="1"/>
  <c r="D31" i="6" s="1"/>
  <c r="H31" i="6" s="1"/>
  <c r="H27" i="6"/>
  <c r="F32" i="6"/>
  <c r="K26" i="5"/>
  <c r="K27" i="5" s="1"/>
  <c r="D31" i="5" s="1"/>
  <c r="H31" i="5" s="1"/>
  <c r="H27" i="5"/>
  <c r="F32" i="5"/>
  <c r="I31" i="6" l="1"/>
  <c r="I32" i="6" s="1"/>
  <c r="I33" i="6" s="1"/>
  <c r="I34" i="6" s="1"/>
  <c r="I35" i="6" s="1"/>
  <c r="I36" i="6" s="1"/>
  <c r="I37" i="6" s="1"/>
  <c r="I38" i="6" s="1"/>
  <c r="I39" i="6" s="1"/>
  <c r="I40" i="6" s="1"/>
  <c r="I41" i="6" s="1"/>
  <c r="I42" i="6" s="1"/>
  <c r="I31" i="5"/>
  <c r="I32" i="5" s="1"/>
  <c r="I33" i="5" s="1"/>
  <c r="I34" i="5" s="1"/>
  <c r="I35" i="5" s="1"/>
  <c r="I36" i="5" s="1"/>
  <c r="I37" i="5" s="1"/>
  <c r="I38" i="5" s="1"/>
  <c r="I39" i="5" s="1"/>
  <c r="I40" i="5" s="1"/>
  <c r="I41" i="5" s="1"/>
  <c r="I42" i="5" s="1"/>
  <c r="F33" i="6"/>
  <c r="F33" i="5"/>
  <c r="K31" i="6" l="1"/>
  <c r="D32" i="6" s="1"/>
  <c r="K32" i="6" s="1"/>
  <c r="D33" i="6" s="1"/>
  <c r="K33" i="6" s="1"/>
  <c r="D34" i="6" s="1"/>
  <c r="K34" i="6" s="1"/>
  <c r="D35" i="6" s="1"/>
  <c r="K31" i="5"/>
  <c r="D32" i="5" s="1"/>
  <c r="K32" i="5" s="1"/>
  <c r="D33" i="5" s="1"/>
  <c r="K33" i="5" s="1"/>
  <c r="D34" i="5" s="1"/>
  <c r="H33" i="6"/>
  <c r="F34" i="6"/>
  <c r="H32" i="6"/>
  <c r="I45" i="6"/>
  <c r="I47" i="6" s="1"/>
  <c r="H33" i="5"/>
  <c r="F34" i="5"/>
  <c r="K34" i="5"/>
  <c r="D35" i="5" s="1"/>
  <c r="I45" i="5"/>
  <c r="I47" i="5" s="1"/>
  <c r="H32" i="5"/>
  <c r="F35" i="6" l="1"/>
  <c r="K35" i="6" s="1"/>
  <c r="D36" i="6" s="1"/>
  <c r="H34" i="6"/>
  <c r="K35" i="5"/>
  <c r="D36" i="5" s="1"/>
  <c r="F35" i="5"/>
  <c r="H34" i="5"/>
  <c r="F36" i="6" l="1"/>
  <c r="H35" i="6"/>
  <c r="H35" i="5"/>
  <c r="F36" i="5"/>
  <c r="H36" i="6" l="1"/>
  <c r="F37" i="6"/>
  <c r="K36" i="6"/>
  <c r="D37" i="6" s="1"/>
  <c r="H36" i="5"/>
  <c r="F37" i="5"/>
  <c r="K36" i="5"/>
  <c r="D37" i="5" s="1"/>
  <c r="K37" i="5" s="1"/>
  <c r="D38" i="5" s="1"/>
  <c r="K37" i="6" l="1"/>
  <c r="D38" i="6" s="1"/>
  <c r="K38" i="6" s="1"/>
  <c r="D39" i="6" s="1"/>
  <c r="H37" i="6"/>
  <c r="F38" i="6"/>
  <c r="H37" i="5"/>
  <c r="F38" i="5"/>
  <c r="K38" i="5"/>
  <c r="D39" i="5" s="1"/>
  <c r="K39" i="6" l="1"/>
  <c r="D40" i="6" s="1"/>
  <c r="F39" i="6"/>
  <c r="H38" i="6"/>
  <c r="K39" i="5"/>
  <c r="D40" i="5" s="1"/>
  <c r="F39" i="5"/>
  <c r="H38" i="5"/>
  <c r="F40" i="6" l="1"/>
  <c r="H39" i="6"/>
  <c r="H39" i="5"/>
  <c r="F40" i="5"/>
  <c r="H40" i="6" l="1"/>
  <c r="F41" i="6"/>
  <c r="K40" i="6"/>
  <c r="D41" i="6" s="1"/>
  <c r="K41" i="6" s="1"/>
  <c r="D42" i="6" s="1"/>
  <c r="H40" i="5"/>
  <c r="F41" i="5"/>
  <c r="K40" i="5"/>
  <c r="D41" i="5" s="1"/>
  <c r="K41" i="5" s="1"/>
  <c r="D42" i="5" s="1"/>
  <c r="H41" i="6" l="1"/>
  <c r="F42" i="6"/>
  <c r="H42" i="6" s="1"/>
  <c r="H43" i="6" s="1"/>
  <c r="H41" i="5"/>
  <c r="F42" i="5"/>
  <c r="H42" i="5" s="1"/>
  <c r="H43" i="5" s="1"/>
  <c r="K42" i="6" l="1"/>
  <c r="K42" i="5"/>
  <c r="D4" i="4" l="1"/>
  <c r="D5" i="4"/>
  <c r="D3" i="4" s="1"/>
  <c r="D6" i="4"/>
  <c r="D7" i="4"/>
  <c r="D8" i="4"/>
  <c r="D9" i="4"/>
  <c r="D10" i="4"/>
  <c r="D11" i="4"/>
  <c r="D16" i="1"/>
  <c r="B31" i="3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G17" i="3"/>
  <c r="G18" i="3" s="1"/>
  <c r="G19" i="3" s="1"/>
  <c r="G20" i="3" s="1"/>
  <c r="G21" i="3" s="1"/>
  <c r="G22" i="3" s="1"/>
  <c r="G23" i="3" s="1"/>
  <c r="G24" i="3" s="1"/>
  <c r="G25" i="3" s="1"/>
  <c r="G26" i="3" s="1"/>
  <c r="B16" i="3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31" i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G17" i="1"/>
  <c r="G18" i="1" s="1"/>
  <c r="G19" i="1" s="1"/>
  <c r="G20" i="1" s="1"/>
  <c r="G21" i="1" s="1"/>
  <c r="G22" i="1" s="1"/>
  <c r="G23" i="1" s="1"/>
  <c r="G24" i="1" s="1"/>
  <c r="G25" i="1" s="1"/>
  <c r="G26" i="1" s="1"/>
  <c r="B16" i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D1" i="4" l="1"/>
  <c r="F10" i="3" s="1"/>
  <c r="F16" i="3" s="1"/>
  <c r="F17" i="3" s="1"/>
  <c r="D17" i="1"/>
  <c r="D18" i="1" s="1"/>
  <c r="D19" i="1" s="1"/>
  <c r="D20" i="1" s="1"/>
  <c r="D21" i="1" s="1"/>
  <c r="D22" i="1" s="1"/>
  <c r="D23" i="1" s="1"/>
  <c r="D24" i="1" s="1"/>
  <c r="D25" i="1" s="1"/>
  <c r="D26" i="1" s="1"/>
  <c r="I46" i="1"/>
  <c r="F10" i="1" l="1"/>
  <c r="F16" i="1" s="1"/>
  <c r="F18" i="3"/>
  <c r="F17" i="1" l="1"/>
  <c r="H16" i="1"/>
  <c r="K16" i="1" s="1"/>
  <c r="F19" i="3"/>
  <c r="H17" i="1" l="1"/>
  <c r="K17" i="1" s="1"/>
  <c r="F18" i="1"/>
  <c r="F20" i="3"/>
  <c r="H18" i="1" l="1"/>
  <c r="K18" i="1" s="1"/>
  <c r="F19" i="1"/>
  <c r="F21" i="3"/>
  <c r="F20" i="1" l="1"/>
  <c r="H19" i="1"/>
  <c r="K19" i="1" s="1"/>
  <c r="F22" i="3"/>
  <c r="F21" i="1" l="1"/>
  <c r="H20" i="1"/>
  <c r="K20" i="1" s="1"/>
  <c r="F23" i="3"/>
  <c r="F22" i="1" l="1"/>
  <c r="H21" i="1"/>
  <c r="K21" i="1" s="1"/>
  <c r="F24" i="3"/>
  <c r="H22" i="1" l="1"/>
  <c r="K22" i="1" s="1"/>
  <c r="F23" i="1"/>
  <c r="F25" i="3"/>
  <c r="H23" i="1" l="1"/>
  <c r="K23" i="1" s="1"/>
  <c r="F24" i="1"/>
  <c r="F26" i="3"/>
  <c r="F25" i="1" l="1"/>
  <c r="H24" i="1"/>
  <c r="K24" i="1" s="1"/>
  <c r="F31" i="3"/>
  <c r="F26" i="1" l="1"/>
  <c r="H25" i="1"/>
  <c r="K25" i="1" s="1"/>
  <c r="F32" i="3"/>
  <c r="F31" i="1" l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H26" i="1"/>
  <c r="K26" i="1" s="1"/>
  <c r="F33" i="3"/>
  <c r="K27" i="1"/>
  <c r="I31" i="1" s="1"/>
  <c r="H27" i="1"/>
  <c r="F34" i="3" l="1"/>
  <c r="D31" i="1"/>
  <c r="F35" i="3" l="1"/>
  <c r="F36" i="3" l="1"/>
  <c r="I32" i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K31" i="1"/>
  <c r="D32" i="1" s="1"/>
  <c r="H31" i="1"/>
  <c r="F37" i="3" l="1"/>
  <c r="K32" i="1"/>
  <c r="D33" i="1" s="1"/>
  <c r="H32" i="1"/>
  <c r="I45" i="1"/>
  <c r="I47" i="1" s="1"/>
  <c r="F38" i="3" l="1"/>
  <c r="K33" i="1"/>
  <c r="D34" i="1" s="1"/>
  <c r="H33" i="1"/>
  <c r="F39" i="3" l="1"/>
  <c r="K34" i="1"/>
  <c r="D35" i="1" s="1"/>
  <c r="H34" i="1"/>
  <c r="F40" i="3" l="1"/>
  <c r="K35" i="1"/>
  <c r="D36" i="1" s="1"/>
  <c r="H35" i="1"/>
  <c r="F41" i="3" l="1"/>
  <c r="K36" i="1"/>
  <c r="D37" i="1" s="1"/>
  <c r="H36" i="1"/>
  <c r="F42" i="3" l="1"/>
  <c r="K37" i="1"/>
  <c r="D38" i="1" s="1"/>
  <c r="H37" i="1"/>
  <c r="K38" i="1" l="1"/>
  <c r="D39" i="1" s="1"/>
  <c r="H38" i="1"/>
  <c r="K39" i="1" l="1"/>
  <c r="D40" i="1" s="1"/>
  <c r="H39" i="1"/>
  <c r="K40" i="1" l="1"/>
  <c r="D41" i="1" s="1"/>
  <c r="H40" i="1"/>
  <c r="K41" i="1" l="1"/>
  <c r="D42" i="1" s="1"/>
  <c r="H41" i="1"/>
  <c r="K42" i="1" l="1"/>
  <c r="H42" i="1"/>
  <c r="H43" i="1" s="1"/>
  <c r="D16" i="3" l="1"/>
  <c r="I46" i="3"/>
  <c r="D17" i="3" l="1"/>
  <c r="H16" i="3"/>
  <c r="K16" i="3" l="1"/>
  <c r="D18" i="3"/>
  <c r="H17" i="3"/>
  <c r="K17" i="3" s="1"/>
  <c r="D19" i="3" l="1"/>
  <c r="H18" i="3"/>
  <c r="K18" i="3" s="1"/>
  <c r="D20" i="3" l="1"/>
  <c r="H19" i="3"/>
  <c r="K19" i="3" l="1"/>
  <c r="D21" i="3"/>
  <c r="H20" i="3"/>
  <c r="K20" i="3" s="1"/>
  <c r="D22" i="3" l="1"/>
  <c r="H21" i="3"/>
  <c r="K21" i="3" s="1"/>
  <c r="D23" i="3" l="1"/>
  <c r="H22" i="3"/>
  <c r="K22" i="3" l="1"/>
  <c r="D24" i="3"/>
  <c r="H23" i="3"/>
  <c r="K23" i="3" s="1"/>
  <c r="D25" i="3" l="1"/>
  <c r="H24" i="3"/>
  <c r="K24" i="3" s="1"/>
  <c r="D26" i="3" l="1"/>
  <c r="H26" i="3" s="1"/>
  <c r="H25" i="3"/>
  <c r="K25" i="3" s="1"/>
  <c r="K26" i="3" l="1"/>
  <c r="K27" i="3" s="1"/>
  <c r="H27" i="3"/>
  <c r="D31" i="3" l="1"/>
  <c r="I31" i="3"/>
  <c r="I32" i="3" l="1"/>
  <c r="I33" i="3" s="1"/>
  <c r="I34" i="3" s="1"/>
  <c r="I35" i="3" s="1"/>
  <c r="I36" i="3" s="1"/>
  <c r="I37" i="3" s="1"/>
  <c r="I38" i="3" s="1"/>
  <c r="I39" i="3" s="1"/>
  <c r="I40" i="3" s="1"/>
  <c r="I41" i="3" s="1"/>
  <c r="I42" i="3" s="1"/>
  <c r="H31" i="3"/>
  <c r="K31" i="3"/>
  <c r="D32" i="3" s="1"/>
  <c r="K32" i="3" l="1"/>
  <c r="D33" i="3" s="1"/>
  <c r="H32" i="3"/>
  <c r="I45" i="3"/>
  <c r="I47" i="3" s="1"/>
  <c r="K33" i="3" l="1"/>
  <c r="D34" i="3" s="1"/>
  <c r="H33" i="3"/>
  <c r="K34" i="3" l="1"/>
  <c r="D35" i="3" s="1"/>
  <c r="H34" i="3"/>
  <c r="K35" i="3" l="1"/>
  <c r="D36" i="3" s="1"/>
  <c r="H35" i="3"/>
  <c r="K36" i="3" l="1"/>
  <c r="D37" i="3" s="1"/>
  <c r="H36" i="3"/>
  <c r="H37" i="3" l="1"/>
  <c r="K37" i="3"/>
  <c r="D38" i="3" s="1"/>
  <c r="K38" i="3" l="1"/>
  <c r="D39" i="3" s="1"/>
  <c r="H38" i="3"/>
  <c r="K39" i="3" l="1"/>
  <c r="D40" i="3" s="1"/>
  <c r="H39" i="3"/>
  <c r="K40" i="3" l="1"/>
  <c r="D41" i="3" s="1"/>
  <c r="H40" i="3"/>
  <c r="K41" i="3" l="1"/>
  <c r="D42" i="3" s="1"/>
  <c r="H41" i="3"/>
  <c r="K42" i="3" l="1"/>
  <c r="H42" i="3"/>
  <c r="H43" i="3" s="1"/>
</calcChain>
</file>

<file path=xl/sharedStrings.xml><?xml version="1.0" encoding="utf-8"?>
<sst xmlns="http://schemas.openxmlformats.org/spreadsheetml/2006/main" count="169" uniqueCount="30">
  <si>
    <t>True-up Adjustment - Over (Under) Recovery</t>
  </si>
  <si>
    <t xml:space="preserve"> </t>
  </si>
  <si>
    <t>Interest Rate on Amount of Refunds or Surcharges</t>
  </si>
  <si>
    <t>Over (Under) Recovery Plus Interest</t>
  </si>
  <si>
    <t>Average Monthly Interest Rate</t>
  </si>
  <si>
    <t>Months</t>
  </si>
  <si>
    <t>Calculated Interest</t>
  </si>
  <si>
    <t>Amortization</t>
  </si>
  <si>
    <t>Surcharge (Refund) Owed</t>
  </si>
  <si>
    <t>Calculation of Interest</t>
  </si>
  <si>
    <t>Monthly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</si>
  <si>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</si>
  <si>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</si>
  <si>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</si>
  <si>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</si>
  <si>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</si>
  <si>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</si>
  <si>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</si>
  <si>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</si>
  <si>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</si>
  <si>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</si>
  <si>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</si>
  <si>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</si>
  <si>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Over (Under) Recovery Plus Interest Amortized and Recovered Over 12 Months</t>
  </si>
  <si>
    <t>True-Up Adjustment with Interest</t>
  </si>
  <si>
    <t>Less Over (Under) Recovery</t>
  </si>
  <si>
    <t>Total Interest</t>
  </si>
  <si>
    <t>AEP East Companies - OPCo's</t>
  </si>
  <si>
    <t>AEP East Companies - Transco's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</si>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</sst>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* #,##0_);_(* \(#,##0\);_(* &quot;-&quot;??_);_(@_)"/>
    <numFmt numFmtId="166" formatCode="0.0000%"/>
    <numFmt numFmtId="167" formatCode="&quot;$&quot;#,##0.0000"/>
    <numFmt numFmtId="168" formatCode="0.0000"/>
  </numFmts>
  <fonts count="7">
    <font>
      <sz val="10"/>
      <name val="Arial"/>
    </font>
    <font>
      <b/>
      <sz val="12"/>
      <name val="Arial MT"/>
    </font>
    <font>
      <sz val="12"/>
      <name val="Arial"/>
      <family val="2"/>
    </font>
    <font>
      <sz val="12"/>
      <name val="Arial Narrow"/>
      <family val="2"/>
    </font>
    <font>
      <b/>
      <sz val="12"/>
      <name val="Arial Narrow"/>
      <family val="2"/>
    </font>
    <font>
      <sz val="10"/>
      <name val="Arial"/>
      <family val="2"/>
    </font>
    <font>
      <b/>
      <u/>
      <sz val="12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2" xfId="0" applyFont="1" applyBorder="1"/>
    <xf numFmtId="164" fontId="3" fillId="2" borderId="3" xfId="0" applyNumberFormat="1" applyFont="1" applyFill="1" applyBorder="1" applyAlignment="1" applyProtection="1">
      <alignment horizontal="center"/>
      <protection locked="0"/>
    </xf>
    <xf numFmtId="164" fontId="2" fillId="0" borderId="0" xfId="0" applyNumberFormat="1" applyFont="1"/>
    <xf numFmtId="165" fontId="3" fillId="0" borderId="0" xfId="0" applyNumberFormat="1" applyFont="1"/>
    <xf numFmtId="0" fontId="3" fillId="0" borderId="0" xfId="0" applyFont="1" applyAlignment="1">
      <alignment horizontal="center"/>
    </xf>
    <xf numFmtId="165" fontId="3" fillId="0" borderId="4" xfId="0" applyNumberFormat="1" applyFont="1" applyBorder="1"/>
    <xf numFmtId="0" fontId="3" fillId="0" borderId="4" xfId="0" applyFont="1" applyBorder="1" applyAlignment="1">
      <alignment horizontal="center"/>
    </xf>
    <xf numFmtId="0" fontId="2" fillId="0" borderId="4" xfId="0" applyFont="1" applyBorder="1"/>
    <xf numFmtId="165" fontId="3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165" fontId="4" fillId="0" borderId="0" xfId="0" applyNumberFormat="1" applyFont="1" applyAlignment="1">
      <alignment horizontal="center" wrapText="1"/>
    </xf>
    <xf numFmtId="165" fontId="4" fillId="0" borderId="0" xfId="0" applyNumberFormat="1" applyFont="1" applyAlignment="1">
      <alignment horizontal="center"/>
    </xf>
    <xf numFmtId="166" fontId="3" fillId="0" borderId="0" xfId="1" applyNumberFormat="1" applyFont="1" applyFill="1" applyProtection="1"/>
    <xf numFmtId="166" fontId="3" fillId="2" borderId="0" xfId="1" applyNumberFormat="1" applyFont="1" applyFill="1" applyProtection="1">
      <protection locked="0"/>
    </xf>
    <xf numFmtId="165" fontId="3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5" fontId="3" fillId="0" borderId="0" xfId="2" applyNumberFormat="1" applyFont="1" applyFill="1" applyProtection="1"/>
    <xf numFmtId="166" fontId="3" fillId="0" borderId="0" xfId="0" applyNumberFormat="1" applyFont="1"/>
    <xf numFmtId="165" fontId="3" fillId="0" borderId="5" xfId="2" applyNumberFormat="1" applyFont="1" applyFill="1" applyBorder="1" applyProtection="1"/>
    <xf numFmtId="165" fontId="4" fillId="0" borderId="0" xfId="2" applyNumberFormat="1" applyFont="1" applyFill="1" applyProtection="1"/>
    <xf numFmtId="165" fontId="4" fillId="0" borderId="0" xfId="2" applyNumberFormat="1" applyFont="1" applyFill="1" applyAlignment="1" applyProtection="1">
      <alignment horizontal="center"/>
    </xf>
    <xf numFmtId="0" fontId="6" fillId="0" borderId="0" xfId="0" applyFont="1"/>
    <xf numFmtId="167" fontId="2" fillId="0" borderId="0" xfId="0" applyNumberFormat="1" applyFont="1"/>
    <xf numFmtId="165" fontId="2" fillId="0" borderId="0" xfId="2" applyNumberFormat="1" applyFont="1" applyFill="1" applyProtection="1"/>
    <xf numFmtId="165" fontId="2" fillId="0" borderId="0" xfId="3" applyNumberFormat="1" applyFont="1" applyFill="1" applyProtection="1"/>
    <xf numFmtId="0" fontId="0" fillId="0" borderId="0" xfId="0" applyAlignment="1">
      <alignment horizontal="left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/>
    <xf numFmtId="164" fontId="3" fillId="0" borderId="0" xfId="0" applyNumberFormat="1" applyFont="1" applyFill="1" applyBorder="1" applyAlignment="1" applyProtection="1">
      <alignment horizontal="center"/>
      <protection locked="0"/>
    </xf>
    <xf numFmtId="164" fontId="4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/>
    <xf numFmtId="164" fontId="4" fillId="0" borderId="0" xfId="0" applyNumberFormat="1" applyFont="1" applyFill="1" applyBorder="1" applyAlignment="1">
      <alignment horizontal="center"/>
    </xf>
    <xf numFmtId="14" fontId="0" fillId="0" borderId="0" xfId="0" applyNumberFormat="1"/>
    <xf numFmtId="0" fontId="5" fillId="0" borderId="0" xfId="0" applyFont="1"/>
    <xf numFmtId="168" fontId="0" fillId="0" borderId="0" xfId="0" applyNumberForma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4">
    <cellStyle name="Comma 2" xfId="2" xr:uid="{E9C0DFEF-8565-4CB6-8A00-448CF3737E04}"/>
    <cellStyle name="Currency 2" xfId="3" xr:uid="{39E5C99E-59F6-4F7A-8124-3A36D360E40B}"/>
    <cellStyle name="Normal" xfId="0" builtinId="0"/>
    <cellStyle name="Percent 2" xfId="1" xr:uid="{0D2B2A10-EDDA-4937-9083-8D6E711AC2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icing\dbw\SWPP%20Form%20Rate\Lila%20added\AEP%20SPP%20For%20Rate%20Proj%20w%2013%20mth%20rate%20base%20june-07%20-%20June-08xl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ERC\FORMULA%20RATES\AEP%20East%20Transmission%20Formula%20Rates\2016%20PJM%20Formula%20Revisions%20(ER17-405-406)\Initial%20Filing%20Package\Templates\ER17-405%20H-14B%20-%20AEP%20OpCo%20Blank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act of Revisions"/>
      <sheetName val="Zonal Rates"/>
      <sheetName val="Sch 1 Rates"/>
      <sheetName val="Load WS"/>
      <sheetName val="PSO 2008 TCOS 13 Mnth"/>
      <sheetName val="PSO WsA Rev Credits"/>
      <sheetName val="PSO WsB IPP"/>
      <sheetName val="PSO WsC RB Tax"/>
      <sheetName val="PSO Ws C-1 2008 ADIT Avg Bal"/>
      <sheetName val="PSO WsD Misc Exp"/>
      <sheetName val="PSO WsE Acct 561"/>
      <sheetName val="PSO WsF Inc Prjts"/>
      <sheetName val="PSO WsG BPU"/>
      <sheetName val="PSO WsI Bal Sheet"/>
      <sheetName val="PSO WsI - 1 13 Month Prepaids"/>
      <sheetName val="PSO WsJ Tax"/>
      <sheetName val="PSO WsK CWIP"/>
      <sheetName val="SWP TCOS 2008 13 Month"/>
      <sheetName val="SWP WsA Rev Credits"/>
      <sheetName val="SWP WsB IPP"/>
      <sheetName val="SWP WsC RB Tax"/>
      <sheetName val="SWP WsC-1 ADIT 2008 13 Mth Avg "/>
      <sheetName val="SWP WsD Misc Exp"/>
      <sheetName val="SWP WsE Acct 561"/>
      <sheetName val="SWP WsF Inc Prjts"/>
      <sheetName val="SWP WsG BPU"/>
      <sheetName val="SWP WsI Bal Sheet"/>
      <sheetName val="SWP WsI-1 13 Month Prepaids "/>
      <sheetName val="SWP WsJ Tax"/>
      <sheetName val="SWP WsK CWIP"/>
      <sheetName val="FERC Balance Sheet"/>
      <sheetName val="PSO 13 Month Rate Base"/>
      <sheetName val="SWEPCo 13 Month Rate Base"/>
      <sheetName val="Plant Detail - Book"/>
      <sheetName val="FERC Income Stmt w Details"/>
      <sheetName val="Depreciation Detail"/>
      <sheetName val="Taxes Other 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17">
          <cell r="I317" t="str">
            <v>CE</v>
          </cell>
          <cell r="J317">
            <v>6.3272239966292818E-2</v>
          </cell>
        </row>
        <row r="318">
          <cell r="I318" t="str">
            <v>DA</v>
          </cell>
          <cell r="J318">
            <v>1</v>
          </cell>
        </row>
        <row r="319">
          <cell r="I319" t="str">
            <v>GP(b)</v>
          </cell>
          <cell r="J319">
            <v>0.17830317329522682</v>
          </cell>
        </row>
        <row r="320">
          <cell r="I320" t="str">
            <v>GP(p)</v>
          </cell>
          <cell r="J320">
            <v>0.17830317329522682</v>
          </cell>
        </row>
        <row r="321">
          <cell r="I321" t="str">
            <v>GTD(p)</v>
          </cell>
          <cell r="J321">
            <v>0.35796417623075211</v>
          </cell>
        </row>
        <row r="322">
          <cell r="I322" t="str">
            <v>GTD(h)</v>
          </cell>
          <cell r="J322">
            <v>0.35796417623075211</v>
          </cell>
        </row>
        <row r="323">
          <cell r="I323" t="str">
            <v>NA</v>
          </cell>
          <cell r="J323">
            <v>0</v>
          </cell>
        </row>
        <row r="324">
          <cell r="I324" t="str">
            <v>NP(b)</v>
          </cell>
          <cell r="J324">
            <v>0.21388078637862473</v>
          </cell>
        </row>
        <row r="325">
          <cell r="I325" t="str">
            <v>NP(p)</v>
          </cell>
          <cell r="J325">
            <v>0.21388078637862473</v>
          </cell>
        </row>
        <row r="326">
          <cell r="I326" t="str">
            <v>TP</v>
          </cell>
          <cell r="J326">
            <v>0.97384420488446088</v>
          </cell>
        </row>
        <row r="327">
          <cell r="I327" t="str">
            <v>TP1</v>
          </cell>
          <cell r="J327">
            <v>0.98824625472059235</v>
          </cell>
        </row>
        <row r="328">
          <cell r="I328" t="str">
            <v>W/S</v>
          </cell>
          <cell r="J328">
            <v>6.3272239966292818E-2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OS"/>
      <sheetName val="WS A  - RB Support "/>
      <sheetName val="WS B ADIT &amp; ITC"/>
      <sheetName val="WS C  - Working Capital"/>
      <sheetName val="WS D IPP Credits"/>
      <sheetName val="WS E Rev Credits"/>
      <sheetName val="WS F Misc Exp"/>
      <sheetName val="WS G  State Tax Rate"/>
      <sheetName val="WS H Other Taxes"/>
      <sheetName val="WS H-1-Detail of Tax Amts"/>
      <sheetName val="WS I Reserved"/>
      <sheetName val="WS J PROJECTED RTEP RR"/>
      <sheetName val="WS K TRUE-UP RTEP RR"/>
      <sheetName val="WS L Reserved"/>
      <sheetName val="WS M - Avg Cap Structure"/>
      <sheetName val="WS N - Sale of Plant Held"/>
      <sheetName val="WS O"/>
      <sheetName val="APC - WS P Dep. Rates"/>
      <sheetName val="IMC - WS P Dep. Rates"/>
      <sheetName val="KGP - WS P Dep. Rates"/>
      <sheetName val="KPC - WS P Dep. Rates"/>
      <sheetName val="OPC - WS P Dep. Rates"/>
      <sheetName val="WPC-WS P Dep. Rates"/>
      <sheetName val="WS Q Interest"/>
      <sheetName val="#REF"/>
    </sheetNames>
    <sheetDataSet>
      <sheetData sheetId="0" refreshError="1">
        <row r="105">
          <cell r="J105" t="e">
            <v>#DIV/0!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66B41-0263-417C-959D-C6E84C3C2775}">
  <dimension ref="A1:K49"/>
  <sheetViews>
    <sheetView tabSelected="1" view="pageBreakPreview" zoomScaleNormal="100" zoomScaleSheetLayoutView="100" workbookViewId="0">
      <selection sqref="A1:K1"/>
    </sheetView>
  </sheetViews>
  <sheetFormatPr defaultColWidth="8.85546875" defaultRowHeight="12.75" customHeight="1"/>
  <cols>
    <col min="1" max="1" width="42.28515625" customWidth="1"/>
    <col min="2" max="2" width="10.28515625" customWidth="1"/>
    <col min="3" max="3" width="3.28515625" customWidth="1"/>
    <col min="4" max="4" width="28.7109375" customWidth="1"/>
    <col min="5" max="5" width="4.7109375" customWidth="1"/>
    <col min="6" max="6" width="15.5703125" customWidth="1"/>
    <col min="8" max="8" width="21.140625" customWidth="1"/>
    <col min="9" max="9" width="17.42578125" customWidth="1"/>
    <col min="11" max="11" width="18.140625" customWidth="1"/>
  </cols>
  <sheetData>
    <row r="1" spans="1:11" ht="15.75">
      <c r="A1" s="43" t="s">
        <v>27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16.5" thickBot="1">
      <c r="A2" s="2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31.5">
      <c r="A3" s="33"/>
      <c r="B3" s="34"/>
      <c r="C3" s="34"/>
      <c r="D3" s="33"/>
      <c r="E3" s="34"/>
      <c r="F3" s="34"/>
      <c r="G3" s="1"/>
      <c r="H3" s="4" t="s">
        <v>0</v>
      </c>
      <c r="I3" s="1"/>
      <c r="J3" s="1"/>
      <c r="K3" s="1"/>
    </row>
    <row r="4" spans="1:11" ht="15.75">
      <c r="A4" s="33"/>
      <c r="B4" s="34"/>
      <c r="C4" s="34"/>
      <c r="D4" s="33"/>
      <c r="E4" s="34"/>
      <c r="F4" s="34"/>
      <c r="G4" s="1"/>
      <c r="H4" s="5"/>
      <c r="I4" s="1"/>
      <c r="J4" s="1"/>
      <c r="K4" s="1"/>
    </row>
    <row r="5" spans="1:11" ht="16.5" thickBot="1">
      <c r="A5" s="35"/>
      <c r="B5" s="36"/>
      <c r="C5" s="37"/>
      <c r="D5" s="35"/>
      <c r="E5" s="38"/>
      <c r="F5" s="39"/>
      <c r="G5" s="7"/>
      <c r="H5" s="6">
        <v>119300.38697762252</v>
      </c>
      <c r="I5" s="1"/>
      <c r="J5" s="1"/>
      <c r="K5" s="1"/>
    </row>
    <row r="6" spans="1:11" ht="15.75">
      <c r="A6" s="8"/>
      <c r="B6" s="9"/>
      <c r="C6" s="9"/>
      <c r="D6" s="8"/>
      <c r="E6" s="8"/>
      <c r="F6" s="9"/>
      <c r="G6" s="8"/>
      <c r="H6" s="1"/>
      <c r="I6" s="1"/>
      <c r="J6" s="1"/>
      <c r="K6" s="1"/>
    </row>
    <row r="7" spans="1:11" ht="16.5" thickBot="1">
      <c r="A7" s="10"/>
      <c r="B7" s="11"/>
      <c r="C7" s="11"/>
      <c r="D7" s="10"/>
      <c r="E7" s="10"/>
      <c r="F7" s="11"/>
      <c r="G7" s="10"/>
      <c r="H7" s="12"/>
      <c r="I7" s="12"/>
      <c r="J7" s="12"/>
      <c r="K7" s="12"/>
    </row>
    <row r="8" spans="1:11" ht="15.75">
      <c r="A8" s="13"/>
      <c r="B8" s="9"/>
      <c r="C8" s="9"/>
      <c r="D8" s="8"/>
      <c r="E8" s="8"/>
      <c r="F8" s="9"/>
      <c r="G8" s="8"/>
      <c r="H8" s="1"/>
      <c r="I8" s="1"/>
      <c r="J8" s="1"/>
      <c r="K8" s="1"/>
    </row>
    <row r="9" spans="1:11" ht="47.25">
      <c r="A9" s="14" t="s">
        <v>2</v>
      </c>
      <c r="B9" s="9"/>
      <c r="C9" s="9"/>
      <c r="D9" s="15" t="s">
        <v>3</v>
      </c>
      <c r="E9" s="8"/>
      <c r="F9" s="15" t="s">
        <v>4</v>
      </c>
      <c r="G9" s="16" t="s">
        <v>5</v>
      </c>
      <c r="H9" s="17" t="s">
        <v>6</v>
      </c>
      <c r="I9" s="15" t="s">
        <v>7</v>
      </c>
      <c r="J9" s="18"/>
      <c r="K9" s="15" t="s">
        <v>8</v>
      </c>
    </row>
    <row r="10" spans="1:11" ht="15.75">
      <c r="A10" s="14"/>
      <c r="B10" s="9"/>
      <c r="C10" s="9"/>
      <c r="D10" s="1"/>
      <c r="E10" s="19"/>
      <c r="F10" s="20">
        <f>'Interest Rate'!D1</f>
        <v>4.2826086956521733E-3</v>
      </c>
      <c r="H10" s="1"/>
      <c r="I10" s="1"/>
      <c r="J10" s="1"/>
      <c r="K10" s="1"/>
    </row>
    <row r="11" spans="1:11" ht="15.75">
      <c r="A11" s="14"/>
      <c r="B11" s="9"/>
      <c r="C11" s="9"/>
      <c r="D11" s="1"/>
      <c r="E11" s="19"/>
      <c r="F11" s="19"/>
      <c r="G11" s="8"/>
      <c r="H11" s="1"/>
      <c r="I11" s="1"/>
      <c r="J11" s="1"/>
      <c r="K11" s="1"/>
    </row>
    <row r="12" spans="1:11" ht="15.75">
      <c r="A12" s="14"/>
      <c r="B12" s="9"/>
      <c r="C12" s="9"/>
      <c r="D12" s="1"/>
      <c r="E12" s="19"/>
      <c r="F12" s="19"/>
      <c r="G12" s="8"/>
      <c r="H12" s="1"/>
      <c r="I12" s="1"/>
      <c r="J12" s="1"/>
      <c r="K12" s="1"/>
    </row>
    <row r="13" spans="1:11" ht="15.75">
      <c r="A13" s="21" t="s">
        <v>1</v>
      </c>
      <c r="B13" s="9"/>
      <c r="C13" s="9"/>
      <c r="D13" s="9"/>
      <c r="E13" s="9"/>
      <c r="F13" s="9" t="s">
        <v>1</v>
      </c>
      <c r="G13" s="1"/>
      <c r="H13" s="1"/>
      <c r="I13" s="1"/>
      <c r="J13" s="1"/>
      <c r="K13" s="1"/>
    </row>
    <row r="14" spans="1:11" ht="15.75">
      <c r="A14" s="22"/>
      <c r="B14" s="9"/>
      <c r="C14" s="9"/>
      <c r="D14" s="9"/>
      <c r="E14" s="9"/>
      <c r="F14" s="1"/>
      <c r="G14" s="1"/>
      <c r="H14" s="16"/>
      <c r="I14" s="9"/>
      <c r="J14" s="9"/>
      <c r="K14" s="9"/>
    </row>
    <row r="15" spans="1:11" ht="15.75">
      <c r="A15" s="22" t="s">
        <v>9</v>
      </c>
      <c r="B15" s="9"/>
      <c r="C15" s="9"/>
      <c r="D15" s="9"/>
      <c r="E15" s="9"/>
      <c r="F15" s="1"/>
      <c r="G15" s="1"/>
      <c r="H15" s="16" t="s">
        <v>10</v>
      </c>
      <c r="I15" s="9"/>
      <c r="J15" s="9"/>
      <c r="K15" s="9"/>
    </row>
    <row r="16" spans="1:11" ht="15.75">
      <c r="A16" s="3" t="s">
        <v>11</v>
      </c>
      <c r="B16" s="3" t="str">
        <f>"Year 2022"</f>
        <v>Year 2022</v>
      </c>
      <c r="C16" s="3"/>
      <c r="D16" s="23">
        <f>H5/11</f>
        <v>10845.489725238411</v>
      </c>
      <c r="E16" s="23"/>
      <c r="F16" s="24">
        <f>+F10</f>
        <v>4.2826086956521733E-3</v>
      </c>
      <c r="G16" s="3">
        <v>11</v>
      </c>
      <c r="H16" s="23">
        <f>F16*D16*G16*-1</f>
        <v>-510.91687466503549</v>
      </c>
      <c r="I16" s="23"/>
      <c r="J16" s="23"/>
      <c r="K16" s="23">
        <f>(-H16+D16)*-1</f>
        <v>-11356.406599903446</v>
      </c>
    </row>
    <row r="17" spans="1:11" ht="15.75">
      <c r="A17" s="3" t="s">
        <v>12</v>
      </c>
      <c r="B17" s="3" t="str">
        <f>B16</f>
        <v>Year 2022</v>
      </c>
      <c r="C17" s="3"/>
      <c r="D17" s="23">
        <f>+D16</f>
        <v>10845.489725238411</v>
      </c>
      <c r="E17" s="23"/>
      <c r="F17" s="24">
        <f>+F16</f>
        <v>4.2826086956521733E-3</v>
      </c>
      <c r="G17" s="3">
        <f t="shared" ref="G17:G26" si="0">+G16-1</f>
        <v>10</v>
      </c>
      <c r="H17" s="23">
        <f t="shared" ref="H17:H26" si="1">F17*D17*G17*-1</f>
        <v>-464.46988605912316</v>
      </c>
      <c r="I17" s="23"/>
      <c r="J17" s="23"/>
      <c r="K17" s="23">
        <f t="shared" ref="K17:K26" si="2">(-H17+D17)*-1</f>
        <v>-11309.959611297534</v>
      </c>
    </row>
    <row r="18" spans="1:11" ht="15.75">
      <c r="A18" s="3" t="s">
        <v>13</v>
      </c>
      <c r="B18" s="3" t="str">
        <f t="shared" ref="B18:B26" si="3">B17</f>
        <v>Year 2022</v>
      </c>
      <c r="C18" s="3"/>
      <c r="D18" s="23">
        <f t="shared" ref="D18:D26" si="4">+D17</f>
        <v>10845.489725238411</v>
      </c>
      <c r="E18" s="23"/>
      <c r="F18" s="24">
        <f t="shared" ref="F18:F26" si="5">+F17</f>
        <v>4.2826086956521733E-3</v>
      </c>
      <c r="G18" s="3">
        <f t="shared" si="0"/>
        <v>9</v>
      </c>
      <c r="H18" s="23">
        <f t="shared" si="1"/>
        <v>-418.02289745321087</v>
      </c>
      <c r="I18" s="23"/>
      <c r="J18" s="23"/>
      <c r="K18" s="23">
        <f t="shared" si="2"/>
        <v>-11263.512622691622</v>
      </c>
    </row>
    <row r="19" spans="1:11" ht="15.75">
      <c r="A19" s="3" t="s">
        <v>14</v>
      </c>
      <c r="B19" s="3" t="str">
        <f t="shared" si="3"/>
        <v>Year 2022</v>
      </c>
      <c r="C19" s="3"/>
      <c r="D19" s="23">
        <f t="shared" si="4"/>
        <v>10845.489725238411</v>
      </c>
      <c r="E19" s="23"/>
      <c r="F19" s="24">
        <f t="shared" si="5"/>
        <v>4.2826086956521733E-3</v>
      </c>
      <c r="G19" s="3">
        <f t="shared" si="0"/>
        <v>8</v>
      </c>
      <c r="H19" s="23">
        <f t="shared" si="1"/>
        <v>-371.57590884729854</v>
      </c>
      <c r="I19" s="23"/>
      <c r="J19" s="23"/>
      <c r="K19" s="23">
        <f t="shared" si="2"/>
        <v>-11217.065634085709</v>
      </c>
    </row>
    <row r="20" spans="1:11" ht="15.75">
      <c r="A20" s="3" t="s">
        <v>15</v>
      </c>
      <c r="B20" s="3" t="str">
        <f t="shared" si="3"/>
        <v>Year 2022</v>
      </c>
      <c r="C20" s="3"/>
      <c r="D20" s="23">
        <f t="shared" si="4"/>
        <v>10845.489725238411</v>
      </c>
      <c r="E20" s="23"/>
      <c r="F20" s="24">
        <f t="shared" si="5"/>
        <v>4.2826086956521733E-3</v>
      </c>
      <c r="G20" s="3">
        <f t="shared" si="0"/>
        <v>7</v>
      </c>
      <c r="H20" s="23">
        <f t="shared" si="1"/>
        <v>-325.1289202413862</v>
      </c>
      <c r="I20" s="23"/>
      <c r="J20" s="23"/>
      <c r="K20" s="23">
        <f t="shared" si="2"/>
        <v>-11170.618645479797</v>
      </c>
    </row>
    <row r="21" spans="1:11" ht="15.75">
      <c r="A21" s="3" t="s">
        <v>16</v>
      </c>
      <c r="B21" s="3" t="str">
        <f t="shared" si="3"/>
        <v>Year 2022</v>
      </c>
      <c r="C21" s="3"/>
      <c r="D21" s="23">
        <f t="shared" si="4"/>
        <v>10845.489725238411</v>
      </c>
      <c r="E21" s="23"/>
      <c r="F21" s="24">
        <f t="shared" si="5"/>
        <v>4.2826086956521733E-3</v>
      </c>
      <c r="G21" s="3">
        <f t="shared" si="0"/>
        <v>6</v>
      </c>
      <c r="H21" s="23">
        <f t="shared" si="1"/>
        <v>-278.68193163547392</v>
      </c>
      <c r="I21" s="23"/>
      <c r="J21" s="23"/>
      <c r="K21" s="23">
        <f t="shared" si="2"/>
        <v>-11124.171656873885</v>
      </c>
    </row>
    <row r="22" spans="1:11" ht="15.75">
      <c r="A22" s="3" t="s">
        <v>17</v>
      </c>
      <c r="B22" s="3" t="str">
        <f t="shared" si="3"/>
        <v>Year 2022</v>
      </c>
      <c r="C22" s="3"/>
      <c r="D22" s="23">
        <f t="shared" si="4"/>
        <v>10845.489725238411</v>
      </c>
      <c r="E22" s="23"/>
      <c r="F22" s="24">
        <f t="shared" si="5"/>
        <v>4.2826086956521733E-3</v>
      </c>
      <c r="G22" s="3">
        <f t="shared" si="0"/>
        <v>5</v>
      </c>
      <c r="H22" s="23">
        <f t="shared" si="1"/>
        <v>-232.23494302956158</v>
      </c>
      <c r="I22" s="23"/>
      <c r="J22" s="23"/>
      <c r="K22" s="23">
        <f t="shared" si="2"/>
        <v>-11077.724668267972</v>
      </c>
    </row>
    <row r="23" spans="1:11" ht="15.75">
      <c r="A23" s="3" t="s">
        <v>18</v>
      </c>
      <c r="B23" s="3" t="str">
        <f t="shared" si="3"/>
        <v>Year 2022</v>
      </c>
      <c r="C23" s="3"/>
      <c r="D23" s="23">
        <f t="shared" si="4"/>
        <v>10845.489725238411</v>
      </c>
      <c r="E23" s="23"/>
      <c r="F23" s="24">
        <f t="shared" si="5"/>
        <v>4.2826086956521733E-3</v>
      </c>
      <c r="G23" s="3">
        <f t="shared" si="0"/>
        <v>4</v>
      </c>
      <c r="H23" s="23">
        <f t="shared" si="1"/>
        <v>-185.78795442364927</v>
      </c>
      <c r="I23" s="23"/>
      <c r="J23" s="23"/>
      <c r="K23" s="23">
        <f t="shared" si="2"/>
        <v>-11031.27767966206</v>
      </c>
    </row>
    <row r="24" spans="1:11" ht="15.75">
      <c r="A24" s="3" t="s">
        <v>19</v>
      </c>
      <c r="B24" s="3" t="str">
        <f t="shared" si="3"/>
        <v>Year 2022</v>
      </c>
      <c r="C24" s="3"/>
      <c r="D24" s="23">
        <f t="shared" si="4"/>
        <v>10845.489725238411</v>
      </c>
      <c r="E24" s="23"/>
      <c r="F24" s="24">
        <f t="shared" si="5"/>
        <v>4.2826086956521733E-3</v>
      </c>
      <c r="G24" s="3">
        <f t="shared" si="0"/>
        <v>3</v>
      </c>
      <c r="H24" s="23">
        <f t="shared" si="1"/>
        <v>-139.34096581773696</v>
      </c>
      <c r="I24" s="23"/>
      <c r="J24" s="23"/>
      <c r="K24" s="23">
        <f t="shared" si="2"/>
        <v>-10984.830691056148</v>
      </c>
    </row>
    <row r="25" spans="1:11" ht="15.75">
      <c r="A25" s="3" t="s">
        <v>20</v>
      </c>
      <c r="B25" s="3" t="str">
        <f t="shared" si="3"/>
        <v>Year 2022</v>
      </c>
      <c r="C25" s="3"/>
      <c r="D25" s="23">
        <f t="shared" si="4"/>
        <v>10845.489725238411</v>
      </c>
      <c r="E25" s="23"/>
      <c r="F25" s="24">
        <f t="shared" si="5"/>
        <v>4.2826086956521733E-3</v>
      </c>
      <c r="G25" s="3">
        <f t="shared" si="0"/>
        <v>2</v>
      </c>
      <c r="H25" s="23">
        <f t="shared" si="1"/>
        <v>-92.893977211824634</v>
      </c>
      <c r="I25" s="23"/>
      <c r="J25" s="23"/>
      <c r="K25" s="23">
        <f t="shared" si="2"/>
        <v>-10938.383702450235</v>
      </c>
    </row>
    <row r="26" spans="1:11" ht="15.75">
      <c r="A26" s="3" t="s">
        <v>21</v>
      </c>
      <c r="B26" s="3" t="str">
        <f t="shared" si="3"/>
        <v>Year 2022</v>
      </c>
      <c r="C26" s="3"/>
      <c r="D26" s="23">
        <f t="shared" si="4"/>
        <v>10845.489725238411</v>
      </c>
      <c r="E26" s="23"/>
      <c r="F26" s="24">
        <f t="shared" si="5"/>
        <v>4.2826086956521733E-3</v>
      </c>
      <c r="G26" s="3">
        <f t="shared" si="0"/>
        <v>1</v>
      </c>
      <c r="H26" s="23">
        <f t="shared" si="1"/>
        <v>-46.446988605912317</v>
      </c>
      <c r="I26" s="23"/>
      <c r="J26" s="23"/>
      <c r="K26" s="23">
        <f t="shared" si="2"/>
        <v>-10891.936713844323</v>
      </c>
    </row>
    <row r="27" spans="1:11" ht="15.75">
      <c r="A27" s="3"/>
      <c r="B27" s="3"/>
      <c r="C27" s="3"/>
      <c r="D27" s="23"/>
      <c r="E27" s="23"/>
      <c r="F27" s="24"/>
      <c r="G27" s="3"/>
      <c r="H27" s="23">
        <f>SUM(H16:H26)</f>
        <v>-3065.5012479902134</v>
      </c>
      <c r="I27" s="23"/>
      <c r="J27" s="23"/>
      <c r="K27" s="26">
        <f>SUM(K16:K26)</f>
        <v>-122365.88822561274</v>
      </c>
    </row>
    <row r="28" spans="1:11" ht="15.75">
      <c r="A28" s="3"/>
      <c r="B28" s="3"/>
      <c r="C28" s="3"/>
      <c r="D28" s="23"/>
      <c r="E28" s="23"/>
      <c r="F28" s="24"/>
      <c r="G28" s="3"/>
      <c r="H28" s="23"/>
      <c r="I28" s="23" t="s">
        <v>1</v>
      </c>
      <c r="J28" s="23"/>
      <c r="K28" s="1"/>
    </row>
    <row r="29" spans="1:11" ht="15.75">
      <c r="A29" s="3"/>
      <c r="B29" s="3"/>
      <c r="C29" s="3"/>
      <c r="D29" s="8"/>
      <c r="E29" s="8"/>
      <c r="F29" s="24"/>
      <c r="G29" s="3"/>
      <c r="H29" s="23"/>
      <c r="I29" s="23"/>
      <c r="J29" s="23"/>
      <c r="K29" s="23"/>
    </row>
    <row r="30" spans="1:11" ht="15.75">
      <c r="A30" s="28" t="s">
        <v>23</v>
      </c>
      <c r="B30" s="3"/>
      <c r="C30" s="3"/>
      <c r="D30" s="23"/>
      <c r="E30" s="23"/>
      <c r="F30" s="24"/>
      <c r="G30" s="3"/>
      <c r="H30" s="27" t="s">
        <v>10</v>
      </c>
      <c r="I30" s="23"/>
      <c r="J30" s="23"/>
      <c r="K30" s="23"/>
    </row>
    <row r="31" spans="1:11" ht="15.75">
      <c r="A31" s="3" t="s">
        <v>22</v>
      </c>
      <c r="B31" s="3" t="str">
        <f>"Year 2023"</f>
        <v>Year 2023</v>
      </c>
      <c r="C31" s="3"/>
      <c r="D31" s="8">
        <f>-K27</f>
        <v>122365.88822561274</v>
      </c>
      <c r="E31" s="8"/>
      <c r="F31" s="24">
        <f>F26</f>
        <v>4.2826086956521733E-3</v>
      </c>
      <c r="G31" s="3"/>
      <c r="H31" s="23">
        <f xml:space="preserve"> -F31*D31</f>
        <v>-524.045216966211</v>
      </c>
      <c r="I31" s="23">
        <f>PMT(F31,12,K$27)</f>
        <v>10483.239016433032</v>
      </c>
      <c r="J31" s="23"/>
      <c r="K31" s="23">
        <f>(+D31+D31*F31-I31)*-1</f>
        <v>-112406.69442614593</v>
      </c>
    </row>
    <row r="32" spans="1:11" ht="15.75">
      <c r="A32" s="3" t="s">
        <v>11</v>
      </c>
      <c r="B32" s="3" t="str">
        <f>+B31</f>
        <v>Year 2023</v>
      </c>
      <c r="C32" s="3"/>
      <c r="D32" s="8">
        <f>-K31</f>
        <v>112406.69442614593</v>
      </c>
      <c r="E32" s="8"/>
      <c r="F32" s="24">
        <f>F31</f>
        <v>4.2826086956521733E-3</v>
      </c>
      <c r="G32" s="3"/>
      <c r="H32" s="23">
        <f xml:space="preserve"> -F32*D32</f>
        <v>-481.39388699892925</v>
      </c>
      <c r="I32" s="23">
        <f>I31</f>
        <v>10483.239016433032</v>
      </c>
      <c r="J32" s="23"/>
      <c r="K32" s="23">
        <f t="shared" ref="K32:K42" si="6">(+D32+D32*F32-I32)*-1</f>
        <v>-102404.84929671184</v>
      </c>
    </row>
    <row r="33" spans="1:11" ht="15.75">
      <c r="A33" s="3" t="s">
        <v>12</v>
      </c>
      <c r="B33" s="3" t="str">
        <f>+B32</f>
        <v>Year 2023</v>
      </c>
      <c r="C33" s="3"/>
      <c r="D33" s="8">
        <f t="shared" ref="D33:D42" si="7">-K32</f>
        <v>102404.84929671184</v>
      </c>
      <c r="E33" s="8"/>
      <c r="F33" s="24">
        <f t="shared" ref="F33:F42" si="8">F32</f>
        <v>4.2826086956521733E-3</v>
      </c>
      <c r="G33" s="3"/>
      <c r="H33" s="23">
        <f t="shared" ref="H33:H42" si="9" xml:space="preserve"> -F33*D33</f>
        <v>-438.55989807504847</v>
      </c>
      <c r="I33" s="23">
        <f t="shared" ref="I33:I42" si="10">I32</f>
        <v>10483.239016433032</v>
      </c>
      <c r="J33" s="23"/>
      <c r="K33" s="23">
        <f t="shared" si="6"/>
        <v>-92360.170178353859</v>
      </c>
    </row>
    <row r="34" spans="1:11" ht="15.75">
      <c r="A34" s="3" t="s">
        <v>13</v>
      </c>
      <c r="B34" s="3" t="str">
        <f>+B33</f>
        <v>Year 2023</v>
      </c>
      <c r="C34" s="3"/>
      <c r="D34" s="8">
        <f t="shared" si="7"/>
        <v>92360.170178353859</v>
      </c>
      <c r="E34" s="8"/>
      <c r="F34" s="24">
        <f t="shared" si="8"/>
        <v>4.2826086956521733E-3</v>
      </c>
      <c r="G34" s="3"/>
      <c r="H34" s="23">
        <f t="shared" si="9"/>
        <v>-395.54246793773279</v>
      </c>
      <c r="I34" s="23">
        <f t="shared" si="10"/>
        <v>10483.239016433032</v>
      </c>
      <c r="J34" s="23"/>
      <c r="K34" s="23">
        <f t="shared" si="6"/>
        <v>-82272.473629858563</v>
      </c>
    </row>
    <row r="35" spans="1:11" ht="15.75">
      <c r="A35" s="3" t="s">
        <v>14</v>
      </c>
      <c r="B35" s="3" t="str">
        <f>+B34</f>
        <v>Year 2023</v>
      </c>
      <c r="C35" s="3"/>
      <c r="D35" s="8">
        <f t="shared" si="7"/>
        <v>82272.473629858563</v>
      </c>
      <c r="E35" s="8"/>
      <c r="F35" s="24">
        <f t="shared" si="8"/>
        <v>4.2826086956521733E-3</v>
      </c>
      <c r="G35" s="3"/>
      <c r="H35" s="23">
        <f t="shared" si="9"/>
        <v>-352.3408109800464</v>
      </c>
      <c r="I35" s="23">
        <f>I34</f>
        <v>10483.239016433032</v>
      </c>
      <c r="J35" s="23"/>
      <c r="K35" s="23">
        <f t="shared" si="6"/>
        <v>-72141.575424405586</v>
      </c>
    </row>
    <row r="36" spans="1:11" ht="15.75">
      <c r="A36" s="3" t="s">
        <v>15</v>
      </c>
      <c r="B36" s="3" t="str">
        <f>B35</f>
        <v>Year 2023</v>
      </c>
      <c r="C36" s="1"/>
      <c r="D36" s="8">
        <f t="shared" si="7"/>
        <v>72141.575424405586</v>
      </c>
      <c r="E36" s="8"/>
      <c r="F36" s="24">
        <f t="shared" si="8"/>
        <v>4.2826086956521733E-3</v>
      </c>
      <c r="G36" s="3"/>
      <c r="H36" s="23">
        <f t="shared" si="9"/>
        <v>-308.95413823060647</v>
      </c>
      <c r="I36" s="23">
        <f t="shared" si="10"/>
        <v>10483.239016433032</v>
      </c>
      <c r="J36" s="23"/>
      <c r="K36" s="23">
        <f t="shared" si="6"/>
        <v>-61967.290546203163</v>
      </c>
    </row>
    <row r="37" spans="1:11" ht="15.75">
      <c r="A37" s="3" t="s">
        <v>16</v>
      </c>
      <c r="B37" s="3" t="str">
        <f t="shared" ref="B37:B42" si="11">+B36</f>
        <v>Year 2023</v>
      </c>
      <c r="C37" s="3"/>
      <c r="D37" s="8">
        <f t="shared" si="7"/>
        <v>61967.290546203163</v>
      </c>
      <c r="E37" s="8"/>
      <c r="F37" s="24">
        <f t="shared" si="8"/>
        <v>4.2826086956521733E-3</v>
      </c>
      <c r="G37" s="3"/>
      <c r="H37" s="23">
        <f t="shared" si="9"/>
        <v>-265.38165733917435</v>
      </c>
      <c r="I37" s="23">
        <f t="shared" si="10"/>
        <v>10483.239016433032</v>
      </c>
      <c r="J37" s="23"/>
      <c r="K37" s="23">
        <f t="shared" si="6"/>
        <v>-51749.433187109302</v>
      </c>
    </row>
    <row r="38" spans="1:11" ht="15.75">
      <c r="A38" s="3" t="s">
        <v>17</v>
      </c>
      <c r="B38" s="3" t="str">
        <f t="shared" si="11"/>
        <v>Year 2023</v>
      </c>
      <c r="C38" s="3"/>
      <c r="D38" s="8">
        <f t="shared" si="7"/>
        <v>51749.433187109302</v>
      </c>
      <c r="E38" s="8"/>
      <c r="F38" s="24">
        <f t="shared" si="8"/>
        <v>4.2826086956521733E-3</v>
      </c>
      <c r="G38" s="3"/>
      <c r="H38" s="23">
        <f t="shared" si="9"/>
        <v>-221.62257256218547</v>
      </c>
      <c r="I38" s="23">
        <f t="shared" si="10"/>
        <v>10483.239016433032</v>
      </c>
      <c r="J38" s="23"/>
      <c r="K38" s="23">
        <f t="shared" si="6"/>
        <v>-41487.816743238451</v>
      </c>
    </row>
    <row r="39" spans="1:11" ht="15.75">
      <c r="A39" s="3" t="s">
        <v>18</v>
      </c>
      <c r="B39" s="3" t="str">
        <f t="shared" si="11"/>
        <v>Year 2023</v>
      </c>
      <c r="C39" s="3"/>
      <c r="D39" s="8">
        <f t="shared" si="7"/>
        <v>41487.816743238451</v>
      </c>
      <c r="E39" s="8"/>
      <c r="F39" s="24">
        <f t="shared" si="8"/>
        <v>4.2826086956521733E-3</v>
      </c>
      <c r="G39" s="3"/>
      <c r="H39" s="23">
        <f t="shared" si="9"/>
        <v>-177.67608474821682</v>
      </c>
      <c r="I39" s="23">
        <f>I38</f>
        <v>10483.239016433032</v>
      </c>
      <c r="J39" s="23"/>
      <c r="K39" s="23">
        <f t="shared" si="6"/>
        <v>-31182.253811553634</v>
      </c>
    </row>
    <row r="40" spans="1:11" ht="15.75">
      <c r="A40" s="3" t="s">
        <v>19</v>
      </c>
      <c r="B40" s="3" t="str">
        <f t="shared" si="11"/>
        <v>Year 2023</v>
      </c>
      <c r="C40" s="3"/>
      <c r="D40" s="8">
        <f t="shared" si="7"/>
        <v>31182.253811553634</v>
      </c>
      <c r="E40" s="8"/>
      <c r="F40" s="24">
        <f t="shared" si="8"/>
        <v>4.2826086956521733E-3</v>
      </c>
      <c r="G40" s="3"/>
      <c r="H40" s="23">
        <f t="shared" si="9"/>
        <v>-133.5413913233927</v>
      </c>
      <c r="I40" s="23">
        <f t="shared" si="10"/>
        <v>10483.239016433032</v>
      </c>
      <c r="J40" s="23"/>
      <c r="K40" s="23">
        <f t="shared" si="6"/>
        <v>-20832.556186443995</v>
      </c>
    </row>
    <row r="41" spans="1:11" ht="15.75">
      <c r="A41" s="3" t="s">
        <v>20</v>
      </c>
      <c r="B41" s="3" t="str">
        <f t="shared" si="11"/>
        <v>Year 2023</v>
      </c>
      <c r="C41" s="3"/>
      <c r="D41" s="8">
        <f t="shared" si="7"/>
        <v>20832.556186443995</v>
      </c>
      <c r="E41" s="8"/>
      <c r="F41" s="24">
        <f t="shared" si="8"/>
        <v>4.2826086956521733E-3</v>
      </c>
      <c r="G41" s="3"/>
      <c r="H41" s="23">
        <f t="shared" si="9"/>
        <v>-89.217686276727534</v>
      </c>
      <c r="I41" s="23">
        <f t="shared" si="10"/>
        <v>10483.239016433032</v>
      </c>
      <c r="J41" s="23"/>
      <c r="K41" s="23">
        <f t="shared" si="6"/>
        <v>-10438.53485628769</v>
      </c>
    </row>
    <row r="42" spans="1:11" ht="15.75">
      <c r="A42" s="3" t="s">
        <v>21</v>
      </c>
      <c r="B42" s="3" t="str">
        <f t="shared" si="11"/>
        <v>Year 2023</v>
      </c>
      <c r="C42" s="3"/>
      <c r="D42" s="8">
        <f t="shared" si="7"/>
        <v>10438.53485628769</v>
      </c>
      <c r="E42" s="8"/>
      <c r="F42" s="24">
        <f t="shared" si="8"/>
        <v>4.2826086956521733E-3</v>
      </c>
      <c r="G42" s="3"/>
      <c r="H42" s="25">
        <f t="shared" si="9"/>
        <v>-44.704160145405972</v>
      </c>
      <c r="I42" s="23">
        <f t="shared" si="10"/>
        <v>10483.239016433032</v>
      </c>
      <c r="J42" s="23"/>
      <c r="K42" s="23">
        <f t="shared" si="6"/>
        <v>-6.3664629124104977E-11</v>
      </c>
    </row>
    <row r="43" spans="1:11" ht="15.75">
      <c r="A43" s="3"/>
      <c r="B43" s="3"/>
      <c r="C43" s="3"/>
      <c r="D43" s="8"/>
      <c r="E43" s="8"/>
      <c r="F43" s="24"/>
      <c r="G43" s="3"/>
      <c r="H43" s="23">
        <f>SUM(H31:H42)</f>
        <v>-3432.9799715836775</v>
      </c>
      <c r="I43" s="23"/>
      <c r="J43" s="23"/>
      <c r="K43" s="23"/>
    </row>
    <row r="44" spans="1:11" ht="15">
      <c r="A44" s="1"/>
      <c r="B44" s="1"/>
      <c r="C44" s="1"/>
      <c r="D44" s="1"/>
      <c r="E44" s="1"/>
      <c r="F44" s="1"/>
      <c r="G44" s="1"/>
      <c r="H44" s="1"/>
      <c r="I44" s="29"/>
      <c r="J44" s="1"/>
      <c r="K44" s="1"/>
    </row>
    <row r="45" spans="1:11" ht="15.75">
      <c r="A45" s="3" t="s">
        <v>24</v>
      </c>
      <c r="B45" s="1"/>
      <c r="C45" s="1"/>
      <c r="D45" s="1"/>
      <c r="E45" s="1"/>
      <c r="F45" s="1"/>
      <c r="G45" s="1"/>
      <c r="H45" s="1"/>
      <c r="I45" s="30">
        <f>(SUM(I31:I42)*-1)</f>
        <v>-125798.86819719635</v>
      </c>
      <c r="J45" s="1"/>
      <c r="K45" s="1"/>
    </row>
    <row r="46" spans="1:11" ht="15.75">
      <c r="A46" s="3" t="s">
        <v>25</v>
      </c>
      <c r="B46" s="1"/>
      <c r="C46" s="1"/>
      <c r="D46" s="1"/>
      <c r="E46" s="1"/>
      <c r="F46" s="1"/>
      <c r="G46" s="1"/>
      <c r="H46" s="1"/>
      <c r="I46" s="31">
        <f>+H5</f>
        <v>119300.38697762252</v>
      </c>
      <c r="J46" s="1"/>
      <c r="K46" s="1"/>
    </row>
    <row r="47" spans="1:11" ht="15.75">
      <c r="A47" s="3" t="s">
        <v>26</v>
      </c>
      <c r="B47" s="1"/>
      <c r="C47" s="1"/>
      <c r="D47" s="1"/>
      <c r="E47" s="1"/>
      <c r="F47" s="1"/>
      <c r="G47" s="1"/>
      <c r="H47" s="1"/>
      <c r="I47" s="30">
        <f>(I45+I46)</f>
        <v>-6498.4812195738341</v>
      </c>
      <c r="J47" s="1"/>
      <c r="K47" s="1"/>
    </row>
    <row r="48" spans="1:11"/>
    <row r="49" spans="1:11" ht="126.75" customHeight="1">
      <c r="A49" s="44"/>
      <c r="B49" s="44"/>
      <c r="C49" s="44"/>
      <c r="D49" s="44"/>
      <c r="E49" s="32"/>
      <c r="F49" s="32"/>
      <c r="G49" s="32"/>
      <c r="H49" s="32"/>
      <c r="I49" s="32"/>
      <c r="J49" s="32"/>
      <c r="K49" s="32"/>
    </row>
  </sheetData>
  <mergeCells count="2">
    <mergeCell ref="A1:K1"/>
    <mergeCell ref="A49:D49"/>
  </mergeCells>
  <pageMargins left="0.7" right="0.7" top="0.75" bottom="0.75" header="0.3" footer="0.3"/>
  <pageSetup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8917A-02AB-4CF9-A3B1-9E26E77CC99C}">
  <dimension ref="A1:K49"/>
  <sheetViews>
    <sheetView view="pageBreakPreview" zoomScale="55" zoomScaleNormal="100" zoomScaleSheetLayoutView="55" workbookViewId="0">
      <selection activeCell="F11" sqref="F11"/>
    </sheetView>
  </sheetViews>
  <sheetFormatPr defaultColWidth="8.85546875" defaultRowHeight="12.75" customHeight="1"/>
  <cols>
    <col min="1" max="1" width="42.28515625" customWidth="1"/>
    <col min="2" max="2" width="10.28515625" customWidth="1"/>
    <col min="3" max="3" width="3.28515625" customWidth="1"/>
    <col min="4" max="4" width="28.7109375" customWidth="1"/>
    <col min="5" max="5" width="4.7109375" customWidth="1"/>
    <col min="6" max="6" width="15.5703125" customWidth="1"/>
    <col min="8" max="8" width="21.140625" customWidth="1"/>
    <col min="9" max="9" width="17.42578125" customWidth="1"/>
    <col min="11" max="11" width="18.140625" customWidth="1"/>
  </cols>
  <sheetData>
    <row r="1" spans="1:11" ht="15.75">
      <c r="A1" s="43" t="s">
        <v>28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16.5" thickBot="1">
      <c r="A2" s="2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47.25">
      <c r="A3" s="33"/>
      <c r="B3" s="34"/>
      <c r="C3" s="34"/>
      <c r="D3" s="33"/>
      <c r="E3" s="34"/>
      <c r="F3" s="34"/>
      <c r="G3" s="1"/>
      <c r="H3" s="4" t="s">
        <v>0</v>
      </c>
      <c r="I3" s="1"/>
      <c r="J3" s="1"/>
      <c r="K3" s="1"/>
    </row>
    <row r="4" spans="1:11" ht="15.75">
      <c r="A4" s="33"/>
      <c r="B4" s="34"/>
      <c r="C4" s="34"/>
      <c r="D4" s="33"/>
      <c r="E4" s="34"/>
      <c r="F4" s="34"/>
      <c r="G4" s="1"/>
      <c r="H4" s="5"/>
      <c r="I4" s="1"/>
      <c r="J4" s="1"/>
      <c r="K4" s="1"/>
    </row>
    <row r="5" spans="1:11" ht="16.5" thickBot="1">
      <c r="A5" s="35"/>
      <c r="B5" s="36"/>
      <c r="C5" s="37"/>
      <c r="D5" s="35"/>
      <c r="E5" s="38"/>
      <c r="F5" s="39"/>
      <c r="G5" s="7"/>
      <c r="H5" s="6">
        <v>682616.66696257901</v>
      </c>
      <c r="I5" s="1"/>
      <c r="J5" s="1"/>
      <c r="K5" s="1"/>
    </row>
    <row r="6" spans="1:11" ht="15.75">
      <c r="A6" s="8"/>
      <c r="B6" s="9"/>
      <c r="C6" s="9"/>
      <c r="D6" s="8"/>
      <c r="E6" s="8"/>
      <c r="F6" s="9"/>
      <c r="G6" s="8"/>
      <c r="H6" s="1"/>
      <c r="I6" s="1"/>
      <c r="J6" s="1"/>
      <c r="K6" s="1"/>
    </row>
    <row r="7" spans="1:11" ht="16.5" thickBot="1">
      <c r="A7" s="10"/>
      <c r="B7" s="11"/>
      <c r="C7" s="11"/>
      <c r="D7" s="10"/>
      <c r="E7" s="10"/>
      <c r="F7" s="11"/>
      <c r="G7" s="10"/>
      <c r="H7" s="12"/>
      <c r="I7" s="12"/>
      <c r="J7" s="12"/>
      <c r="K7" s="12"/>
    </row>
    <row r="8" spans="1:11" ht="15.75">
      <c r="A8" s="13"/>
      <c r="B8" s="9"/>
      <c r="C8" s="9"/>
      <c r="D8" s="8"/>
      <c r="E8" s="8"/>
      <c r="F8" s="9"/>
      <c r="G8" s="8"/>
      <c r="H8" s="1"/>
      <c r="I8" s="1"/>
      <c r="J8" s="1"/>
      <c r="K8" s="1"/>
    </row>
    <row r="9" spans="1:11" ht="47.25">
      <c r="A9" s="14" t="s">
        <v>2</v>
      </c>
      <c r="B9" s="9"/>
      <c r="C9" s="9"/>
      <c r="D9" s="15" t="s">
        <v>3</v>
      </c>
      <c r="E9" s="8"/>
      <c r="F9" s="15" t="s">
        <v>4</v>
      </c>
      <c r="G9" s="16" t="s">
        <v>5</v>
      </c>
      <c r="H9" s="17" t="s">
        <v>6</v>
      </c>
      <c r="I9" s="15" t="s">
        <v>7</v>
      </c>
      <c r="J9" s="18"/>
      <c r="K9" s="15" t="s">
        <v>8</v>
      </c>
    </row>
    <row r="10" spans="1:11" ht="15.75">
      <c r="A10" s="14"/>
      <c r="B10" s="9"/>
      <c r="C10" s="9"/>
      <c r="D10" s="1"/>
      <c r="E10" s="19"/>
      <c r="F10" s="20">
        <f>'Interest Rate'!D1</f>
        <v>4.2826086956521733E-3</v>
      </c>
      <c r="H10" s="1"/>
      <c r="I10" s="1"/>
      <c r="J10" s="1"/>
      <c r="K10" s="1"/>
    </row>
    <row r="11" spans="1:11" ht="15.75">
      <c r="A11" s="14"/>
      <c r="B11" s="9"/>
      <c r="C11" s="9"/>
      <c r="D11" s="1"/>
      <c r="E11" s="19"/>
      <c r="F11" s="19"/>
      <c r="G11" s="8"/>
      <c r="H11" s="1"/>
      <c r="I11" s="1"/>
      <c r="J11" s="1"/>
      <c r="K11" s="1"/>
    </row>
    <row r="12" spans="1:11" ht="15.75">
      <c r="A12" s="14"/>
      <c r="B12" s="9"/>
      <c r="C12" s="9"/>
      <c r="D12" s="1"/>
      <c r="E12" s="19"/>
      <c r="F12" s="19"/>
      <c r="G12" s="8"/>
      <c r="H12" s="1"/>
      <c r="I12" s="1"/>
      <c r="J12" s="1"/>
      <c r="K12" s="1"/>
    </row>
    <row r="13" spans="1:11" ht="15.75">
      <c r="A13" s="21" t="s">
        <v>1</v>
      </c>
      <c r="B13" s="9"/>
      <c r="C13" s="9"/>
      <c r="D13" s="9"/>
      <c r="E13" s="9"/>
      <c r="F13" s="9" t="s">
        <v>1</v>
      </c>
      <c r="G13" s="1"/>
      <c r="H13" s="1"/>
      <c r="I13" s="1"/>
      <c r="J13" s="1"/>
      <c r="K13" s="1"/>
    </row>
    <row r="14" spans="1:11" ht="15.75">
      <c r="A14" s="22"/>
      <c r="B14" s="9"/>
      <c r="C14" s="9"/>
      <c r="D14" s="9"/>
      <c r="E14" s="9"/>
      <c r="F14" s="1"/>
      <c r="G14" s="1"/>
      <c r="H14" s="16"/>
      <c r="I14" s="9"/>
      <c r="J14" s="9"/>
      <c r="K14" s="9"/>
    </row>
    <row r="15" spans="1:11" ht="15.75">
      <c r="A15" s="22" t="s">
        <v>9</v>
      </c>
      <c r="B15" s="9"/>
      <c r="C15" s="9"/>
      <c r="D15" s="9"/>
      <c r="E15" s="9"/>
      <c r="F15" s="1"/>
      <c r="G15" s="1"/>
      <c r="H15" s="16" t="s">
        <v>10</v>
      </c>
      <c r="I15" s="9"/>
      <c r="J15" s="9"/>
      <c r="K15" s="9"/>
    </row>
    <row r="16" spans="1:11" ht="15.75">
      <c r="A16" s="3" t="s">
        <v>11</v>
      </c>
      <c r="B16" s="3" t="str">
        <f>"Year 2022"</f>
        <v>Year 2022</v>
      </c>
      <c r="C16" s="3"/>
      <c r="D16" s="23">
        <f>H5/11</f>
        <v>62056.060632961729</v>
      </c>
      <c r="E16" s="23"/>
      <c r="F16" s="24">
        <f>+F10</f>
        <v>4.2826086956521733E-3</v>
      </c>
      <c r="G16" s="3">
        <v>11</v>
      </c>
      <c r="H16" s="23">
        <f>F16*D16*G16*-1</f>
        <v>-2923.3800737310448</v>
      </c>
      <c r="I16" s="23"/>
      <c r="J16" s="23"/>
      <c r="K16" s="23">
        <f>(-H16+D16)*-1</f>
        <v>-64979.440706692774</v>
      </c>
    </row>
    <row r="17" spans="1:11" ht="15.75">
      <c r="A17" s="3" t="s">
        <v>12</v>
      </c>
      <c r="B17" s="3" t="str">
        <f>B16</f>
        <v>Year 2022</v>
      </c>
      <c r="C17" s="3"/>
      <c r="D17" s="23">
        <f>+D16</f>
        <v>62056.060632961729</v>
      </c>
      <c r="E17" s="23"/>
      <c r="F17" s="24">
        <f>+F16</f>
        <v>4.2826086956521733E-3</v>
      </c>
      <c r="G17" s="3">
        <f t="shared" ref="G17:G26" si="0">+G16-1</f>
        <v>10</v>
      </c>
      <c r="H17" s="23">
        <f t="shared" ref="H17:H26" si="1">F17*D17*G17*-1</f>
        <v>-2657.6182488464042</v>
      </c>
      <c r="I17" s="23"/>
      <c r="J17" s="23"/>
      <c r="K17" s="23">
        <f t="shared" ref="K17:K26" si="2">(-H17+D17)*-1</f>
        <v>-64713.678881808133</v>
      </c>
    </row>
    <row r="18" spans="1:11" ht="15.75">
      <c r="A18" s="3" t="s">
        <v>13</v>
      </c>
      <c r="B18" s="3" t="str">
        <f t="shared" ref="B18:B26" si="3">B17</f>
        <v>Year 2022</v>
      </c>
      <c r="C18" s="3"/>
      <c r="D18" s="23">
        <f t="shared" ref="D18:D26" si="4">+D17</f>
        <v>62056.060632961729</v>
      </c>
      <c r="E18" s="23"/>
      <c r="F18" s="24">
        <f t="shared" ref="F18:F26" si="5">+F17</f>
        <v>4.2826086956521733E-3</v>
      </c>
      <c r="G18" s="3">
        <f t="shared" si="0"/>
        <v>9</v>
      </c>
      <c r="H18" s="23">
        <f t="shared" si="1"/>
        <v>-2391.8564239617635</v>
      </c>
      <c r="I18" s="23"/>
      <c r="J18" s="23"/>
      <c r="K18" s="23">
        <f t="shared" si="2"/>
        <v>-64447.917056923492</v>
      </c>
    </row>
    <row r="19" spans="1:11" ht="15.75">
      <c r="A19" s="3" t="s">
        <v>14</v>
      </c>
      <c r="B19" s="3" t="str">
        <f t="shared" si="3"/>
        <v>Year 2022</v>
      </c>
      <c r="C19" s="3"/>
      <c r="D19" s="23">
        <f t="shared" si="4"/>
        <v>62056.060632961729</v>
      </c>
      <c r="E19" s="23"/>
      <c r="F19" s="24">
        <f t="shared" si="5"/>
        <v>4.2826086956521733E-3</v>
      </c>
      <c r="G19" s="3">
        <f t="shared" si="0"/>
        <v>8</v>
      </c>
      <c r="H19" s="23">
        <f t="shared" si="1"/>
        <v>-2126.0945990771233</v>
      </c>
      <c r="I19" s="23"/>
      <c r="J19" s="23"/>
      <c r="K19" s="23">
        <f t="shared" si="2"/>
        <v>-64182.155232038851</v>
      </c>
    </row>
    <row r="20" spans="1:11" ht="15.75">
      <c r="A20" s="3" t="s">
        <v>15</v>
      </c>
      <c r="B20" s="3" t="str">
        <f t="shared" si="3"/>
        <v>Year 2022</v>
      </c>
      <c r="C20" s="3"/>
      <c r="D20" s="23">
        <f t="shared" si="4"/>
        <v>62056.060632961729</v>
      </c>
      <c r="E20" s="23"/>
      <c r="F20" s="24">
        <f t="shared" si="5"/>
        <v>4.2826086956521733E-3</v>
      </c>
      <c r="G20" s="3">
        <f t="shared" si="0"/>
        <v>7</v>
      </c>
      <c r="H20" s="23">
        <f t="shared" si="1"/>
        <v>-1860.3327741924829</v>
      </c>
      <c r="I20" s="23"/>
      <c r="J20" s="23"/>
      <c r="K20" s="23">
        <f t="shared" si="2"/>
        <v>-63916.39340715421</v>
      </c>
    </row>
    <row r="21" spans="1:11" ht="15.75">
      <c r="A21" s="3" t="s">
        <v>16</v>
      </c>
      <c r="B21" s="3" t="str">
        <f t="shared" si="3"/>
        <v>Year 2022</v>
      </c>
      <c r="C21" s="3"/>
      <c r="D21" s="23">
        <f t="shared" si="4"/>
        <v>62056.060632961729</v>
      </c>
      <c r="E21" s="23"/>
      <c r="F21" s="24">
        <f t="shared" si="5"/>
        <v>4.2826086956521733E-3</v>
      </c>
      <c r="G21" s="3">
        <f t="shared" si="0"/>
        <v>6</v>
      </c>
      <c r="H21" s="23">
        <f t="shared" si="1"/>
        <v>-1594.5709493078425</v>
      </c>
      <c r="I21" s="23"/>
      <c r="J21" s="23"/>
      <c r="K21" s="23">
        <f t="shared" si="2"/>
        <v>-63650.631582269569</v>
      </c>
    </row>
    <row r="22" spans="1:11" ht="15.75">
      <c r="A22" s="3" t="s">
        <v>17</v>
      </c>
      <c r="B22" s="3" t="str">
        <f t="shared" si="3"/>
        <v>Year 2022</v>
      </c>
      <c r="C22" s="3"/>
      <c r="D22" s="23">
        <f t="shared" si="4"/>
        <v>62056.060632961729</v>
      </c>
      <c r="E22" s="23"/>
      <c r="F22" s="24">
        <f t="shared" si="5"/>
        <v>4.2826086956521733E-3</v>
      </c>
      <c r="G22" s="3">
        <f t="shared" si="0"/>
        <v>5</v>
      </c>
      <c r="H22" s="23">
        <f t="shared" si="1"/>
        <v>-1328.8091244232021</v>
      </c>
      <c r="I22" s="23"/>
      <c r="J22" s="23"/>
      <c r="K22" s="23">
        <f t="shared" si="2"/>
        <v>-63384.869757384935</v>
      </c>
    </row>
    <row r="23" spans="1:11" ht="15.75">
      <c r="A23" s="3" t="s">
        <v>18</v>
      </c>
      <c r="B23" s="3" t="str">
        <f t="shared" si="3"/>
        <v>Year 2022</v>
      </c>
      <c r="C23" s="3"/>
      <c r="D23" s="23">
        <f t="shared" si="4"/>
        <v>62056.060632961729</v>
      </c>
      <c r="E23" s="23"/>
      <c r="F23" s="24">
        <f t="shared" si="5"/>
        <v>4.2826086956521733E-3</v>
      </c>
      <c r="G23" s="3">
        <f t="shared" si="0"/>
        <v>4</v>
      </c>
      <c r="H23" s="23">
        <f t="shared" si="1"/>
        <v>-1063.0472995385617</v>
      </c>
      <c r="I23" s="23"/>
      <c r="J23" s="23"/>
      <c r="K23" s="23">
        <f t="shared" si="2"/>
        <v>-63119.107932500294</v>
      </c>
    </row>
    <row r="24" spans="1:11" ht="15.75">
      <c r="A24" s="3" t="s">
        <v>19</v>
      </c>
      <c r="B24" s="3" t="str">
        <f t="shared" si="3"/>
        <v>Year 2022</v>
      </c>
      <c r="C24" s="3"/>
      <c r="D24" s="23">
        <f t="shared" si="4"/>
        <v>62056.060632961729</v>
      </c>
      <c r="E24" s="23"/>
      <c r="F24" s="24">
        <f t="shared" si="5"/>
        <v>4.2826086956521733E-3</v>
      </c>
      <c r="G24" s="3">
        <f t="shared" si="0"/>
        <v>3</v>
      </c>
      <c r="H24" s="23">
        <f t="shared" si="1"/>
        <v>-797.28547465392126</v>
      </c>
      <c r="I24" s="23"/>
      <c r="J24" s="23"/>
      <c r="K24" s="23">
        <f t="shared" si="2"/>
        <v>-62853.346107615653</v>
      </c>
    </row>
    <row r="25" spans="1:11" ht="15.75">
      <c r="A25" s="3" t="s">
        <v>20</v>
      </c>
      <c r="B25" s="3" t="str">
        <f t="shared" si="3"/>
        <v>Year 2022</v>
      </c>
      <c r="C25" s="3"/>
      <c r="D25" s="23">
        <f t="shared" si="4"/>
        <v>62056.060632961729</v>
      </c>
      <c r="E25" s="23"/>
      <c r="F25" s="24">
        <f t="shared" si="5"/>
        <v>4.2826086956521733E-3</v>
      </c>
      <c r="G25" s="3">
        <f t="shared" si="0"/>
        <v>2</v>
      </c>
      <c r="H25" s="23">
        <f t="shared" si="1"/>
        <v>-531.52364976928084</v>
      </c>
      <c r="I25" s="23"/>
      <c r="J25" s="23"/>
      <c r="K25" s="23">
        <f t="shared" si="2"/>
        <v>-62587.584282731012</v>
      </c>
    </row>
    <row r="26" spans="1:11" ht="15.75">
      <c r="A26" s="3" t="s">
        <v>21</v>
      </c>
      <c r="B26" s="3" t="str">
        <f t="shared" si="3"/>
        <v>Year 2022</v>
      </c>
      <c r="C26" s="3"/>
      <c r="D26" s="23">
        <f t="shared" si="4"/>
        <v>62056.060632961729</v>
      </c>
      <c r="E26" s="23"/>
      <c r="F26" s="24">
        <f t="shared" si="5"/>
        <v>4.2826086956521733E-3</v>
      </c>
      <c r="G26" s="3">
        <f t="shared" si="0"/>
        <v>1</v>
      </c>
      <c r="H26" s="23">
        <f t="shared" si="1"/>
        <v>-265.76182488464042</v>
      </c>
      <c r="I26" s="23"/>
      <c r="J26" s="23"/>
      <c r="K26" s="23">
        <f t="shared" si="2"/>
        <v>-62321.822457846371</v>
      </c>
    </row>
    <row r="27" spans="1:11" ht="15.75">
      <c r="A27" s="3"/>
      <c r="B27" s="3"/>
      <c r="C27" s="3"/>
      <c r="D27" s="23"/>
      <c r="E27" s="23"/>
      <c r="F27" s="24"/>
      <c r="G27" s="3"/>
      <c r="H27" s="23">
        <f>SUM(H16:H26)</f>
        <v>-17540.280442386269</v>
      </c>
      <c r="I27" s="23"/>
      <c r="J27" s="23"/>
      <c r="K27" s="26">
        <f>SUM(K16:K26)</f>
        <v>-700156.94740496529</v>
      </c>
    </row>
    <row r="28" spans="1:11" ht="15.75">
      <c r="A28" s="3"/>
      <c r="B28" s="3"/>
      <c r="C28" s="3"/>
      <c r="D28" s="23"/>
      <c r="E28" s="23"/>
      <c r="F28" s="24"/>
      <c r="G28" s="3"/>
      <c r="H28" s="23"/>
      <c r="I28" s="23" t="s">
        <v>1</v>
      </c>
      <c r="J28" s="23"/>
      <c r="K28" s="1"/>
    </row>
    <row r="29" spans="1:11" ht="15.75">
      <c r="A29" s="3"/>
      <c r="B29" s="3"/>
      <c r="C29" s="3"/>
      <c r="D29" s="8"/>
      <c r="E29" s="8"/>
      <c r="F29" s="24"/>
      <c r="G29" s="3"/>
      <c r="H29" s="23"/>
      <c r="I29" s="23"/>
      <c r="J29" s="23"/>
      <c r="K29" s="23"/>
    </row>
    <row r="30" spans="1:11" ht="15.75">
      <c r="A30" s="28" t="s">
        <v>23</v>
      </c>
      <c r="B30" s="3"/>
      <c r="C30" s="3"/>
      <c r="D30" s="23"/>
      <c r="E30" s="23"/>
      <c r="F30" s="24"/>
      <c r="G30" s="3"/>
      <c r="H30" s="27" t="s">
        <v>10</v>
      </c>
      <c r="I30" s="23"/>
      <c r="J30" s="23"/>
      <c r="K30" s="23"/>
    </row>
    <row r="31" spans="1:11" ht="15.75">
      <c r="A31" s="3" t="s">
        <v>22</v>
      </c>
      <c r="B31" s="3" t="str">
        <f>"Year 2023"</f>
        <v>Year 2023</v>
      </c>
      <c r="C31" s="3"/>
      <c r="D31" s="8">
        <f>-K27</f>
        <v>700156.94740496529</v>
      </c>
      <c r="E31" s="8"/>
      <c r="F31" s="24">
        <f>F26</f>
        <v>4.2826086956521733E-3</v>
      </c>
      <c r="G31" s="3"/>
      <c r="H31" s="23">
        <f xml:space="preserve"> -F31*D31</f>
        <v>-2998.4982312777856</v>
      </c>
      <c r="I31" s="23">
        <f>PMT(F31,12,K$27)</f>
        <v>59983.323253694529</v>
      </c>
      <c r="J31" s="23"/>
      <c r="K31" s="23">
        <f>(+D31+D31*F31-I31)*-1</f>
        <v>-643172.12238254852</v>
      </c>
    </row>
    <row r="32" spans="1:11" ht="15.75">
      <c r="A32" s="3" t="s">
        <v>11</v>
      </c>
      <c r="B32" s="3" t="str">
        <f>+B31</f>
        <v>Year 2023</v>
      </c>
      <c r="C32" s="3"/>
      <c r="D32" s="8">
        <f>-K31</f>
        <v>643172.12238254852</v>
      </c>
      <c r="E32" s="8"/>
      <c r="F32" s="24">
        <f>F31</f>
        <v>4.2826086956521733E-3</v>
      </c>
      <c r="G32" s="3"/>
      <c r="H32" s="23">
        <f xml:space="preserve"> -F32*D32</f>
        <v>-2754.4545241165661</v>
      </c>
      <c r="I32" s="23">
        <f>I31</f>
        <v>59983.323253694529</v>
      </c>
      <c r="J32" s="23"/>
      <c r="K32" s="23">
        <f t="shared" ref="K32:K42" si="6">(+D32+D32*F32-I32)*-1</f>
        <v>-585943.25365297054</v>
      </c>
    </row>
    <row r="33" spans="1:11" ht="15.75">
      <c r="A33" s="3" t="s">
        <v>12</v>
      </c>
      <c r="B33" s="3" t="str">
        <f>+B32</f>
        <v>Year 2023</v>
      </c>
      <c r="C33" s="3"/>
      <c r="D33" s="8">
        <f t="shared" ref="D33:D42" si="7">-K32</f>
        <v>585943.25365297054</v>
      </c>
      <c r="E33" s="8"/>
      <c r="F33" s="24">
        <f t="shared" ref="F33:F42" si="8">F32</f>
        <v>4.2826086956521733E-3</v>
      </c>
      <c r="G33" s="3"/>
      <c r="H33" s="23">
        <f t="shared" ref="H33:H42" si="9" xml:space="preserve"> -F33*D33</f>
        <v>-2509.3656732529384</v>
      </c>
      <c r="I33" s="23">
        <f t="shared" ref="I33:I42" si="10">I32</f>
        <v>59983.323253694529</v>
      </c>
      <c r="J33" s="23"/>
      <c r="K33" s="23">
        <f t="shared" si="6"/>
        <v>-528469.29607252893</v>
      </c>
    </row>
    <row r="34" spans="1:11" ht="15.75">
      <c r="A34" s="3" t="s">
        <v>13</v>
      </c>
      <c r="B34" s="3" t="str">
        <f>+B33</f>
        <v>Year 2023</v>
      </c>
      <c r="C34" s="3"/>
      <c r="D34" s="8">
        <f t="shared" si="7"/>
        <v>528469.29607252893</v>
      </c>
      <c r="E34" s="8"/>
      <c r="F34" s="24">
        <f t="shared" si="8"/>
        <v>4.2826086956521733E-3</v>
      </c>
      <c r="G34" s="3"/>
      <c r="H34" s="23">
        <f t="shared" si="9"/>
        <v>-2263.2272027453955</v>
      </c>
      <c r="I34" s="23">
        <f t="shared" si="10"/>
        <v>59983.323253694529</v>
      </c>
      <c r="J34" s="23"/>
      <c r="K34" s="23">
        <f t="shared" si="6"/>
        <v>-470749.2000215798</v>
      </c>
    </row>
    <row r="35" spans="1:11" ht="15.75">
      <c r="A35" s="3" t="s">
        <v>14</v>
      </c>
      <c r="B35" s="3" t="str">
        <f>+B34</f>
        <v>Year 2023</v>
      </c>
      <c r="C35" s="3"/>
      <c r="D35" s="8">
        <f t="shared" si="7"/>
        <v>470749.2000215798</v>
      </c>
      <c r="E35" s="8"/>
      <c r="F35" s="24">
        <f t="shared" si="8"/>
        <v>4.2826086956521733E-3</v>
      </c>
      <c r="G35" s="3"/>
      <c r="H35" s="23">
        <f t="shared" si="9"/>
        <v>-2016.0346174837218</v>
      </c>
      <c r="I35" s="23">
        <f>I34</f>
        <v>59983.323253694529</v>
      </c>
      <c r="J35" s="23"/>
      <c r="K35" s="23">
        <f t="shared" si="6"/>
        <v>-412781.91138536902</v>
      </c>
    </row>
    <row r="36" spans="1:11" ht="15.75">
      <c r="A36" s="3" t="s">
        <v>15</v>
      </c>
      <c r="B36" s="3" t="str">
        <f>B35</f>
        <v>Year 2023</v>
      </c>
      <c r="C36" s="1"/>
      <c r="D36" s="8">
        <f t="shared" si="7"/>
        <v>412781.91138536902</v>
      </c>
      <c r="E36" s="8"/>
      <c r="F36" s="24">
        <f t="shared" si="8"/>
        <v>4.2826086956521733E-3</v>
      </c>
      <c r="G36" s="3"/>
      <c r="H36" s="23">
        <f t="shared" si="9"/>
        <v>-1767.7834031069062</v>
      </c>
      <c r="I36" s="23">
        <f t="shared" si="10"/>
        <v>59983.323253694529</v>
      </c>
      <c r="J36" s="23"/>
      <c r="K36" s="23">
        <f t="shared" si="6"/>
        <v>-354566.37153478141</v>
      </c>
    </row>
    <row r="37" spans="1:11" ht="15.75">
      <c r="A37" s="3" t="s">
        <v>16</v>
      </c>
      <c r="B37" s="3" t="str">
        <f t="shared" ref="B37:B42" si="11">+B36</f>
        <v>Year 2023</v>
      </c>
      <c r="C37" s="3"/>
      <c r="D37" s="8">
        <f t="shared" si="7"/>
        <v>354566.37153478141</v>
      </c>
      <c r="E37" s="8"/>
      <c r="F37" s="24">
        <f t="shared" si="8"/>
        <v>4.2826086956521733E-3</v>
      </c>
      <c r="G37" s="3"/>
      <c r="H37" s="23">
        <f t="shared" si="9"/>
        <v>-1518.4690259206941</v>
      </c>
      <c r="I37" s="23">
        <f t="shared" si="10"/>
        <v>59983.323253694529</v>
      </c>
      <c r="J37" s="23"/>
      <c r="K37" s="23">
        <f t="shared" si="6"/>
        <v>-296101.51730700757</v>
      </c>
    </row>
    <row r="38" spans="1:11" ht="15.75">
      <c r="A38" s="3" t="s">
        <v>17</v>
      </c>
      <c r="B38" s="3" t="str">
        <f t="shared" si="11"/>
        <v>Year 2023</v>
      </c>
      <c r="C38" s="3"/>
      <c r="D38" s="8">
        <f t="shared" si="7"/>
        <v>296101.51730700757</v>
      </c>
      <c r="E38" s="8"/>
      <c r="F38" s="24">
        <f t="shared" si="8"/>
        <v>4.2826086956521733E-3</v>
      </c>
      <c r="G38" s="3"/>
      <c r="H38" s="23">
        <f t="shared" si="9"/>
        <v>-1268.086932814793</v>
      </c>
      <c r="I38" s="23">
        <f t="shared" si="10"/>
        <v>59983.323253694529</v>
      </c>
      <c r="J38" s="23"/>
      <c r="K38" s="23">
        <f t="shared" si="6"/>
        <v>-237386.28098612785</v>
      </c>
    </row>
    <row r="39" spans="1:11" ht="15.75">
      <c r="A39" s="3" t="s">
        <v>18</v>
      </c>
      <c r="B39" s="3" t="str">
        <f t="shared" si="11"/>
        <v>Year 2023</v>
      </c>
      <c r="C39" s="3"/>
      <c r="D39" s="8">
        <f t="shared" si="7"/>
        <v>237386.28098612785</v>
      </c>
      <c r="E39" s="8"/>
      <c r="F39" s="24">
        <f t="shared" si="8"/>
        <v>4.2826086956521733E-3</v>
      </c>
      <c r="G39" s="3"/>
      <c r="H39" s="23">
        <f t="shared" si="9"/>
        <v>-1016.6325511797213</v>
      </c>
      <c r="I39" s="23">
        <f>I38</f>
        <v>59983.323253694529</v>
      </c>
      <c r="J39" s="23"/>
      <c r="K39" s="23">
        <f t="shared" si="6"/>
        <v>-178419.59028361307</v>
      </c>
    </row>
    <row r="40" spans="1:11" ht="15.75">
      <c r="A40" s="3" t="s">
        <v>19</v>
      </c>
      <c r="B40" s="3" t="str">
        <f t="shared" si="11"/>
        <v>Year 2023</v>
      </c>
      <c r="C40" s="3"/>
      <c r="D40" s="8">
        <f t="shared" si="7"/>
        <v>178419.59028361307</v>
      </c>
      <c r="E40" s="8"/>
      <c r="F40" s="24">
        <f t="shared" si="8"/>
        <v>4.2826086956521733E-3</v>
      </c>
      <c r="G40" s="3"/>
      <c r="H40" s="23">
        <f t="shared" si="9"/>
        <v>-764.10128882329934</v>
      </c>
      <c r="I40" s="23">
        <f t="shared" si="10"/>
        <v>59983.323253694529</v>
      </c>
      <c r="J40" s="23"/>
      <c r="K40" s="23">
        <f t="shared" si="6"/>
        <v>-119200.36831874184</v>
      </c>
    </row>
    <row r="41" spans="1:11" ht="15.75">
      <c r="A41" s="3" t="s">
        <v>20</v>
      </c>
      <c r="B41" s="3" t="str">
        <f t="shared" si="11"/>
        <v>Year 2023</v>
      </c>
      <c r="C41" s="3"/>
      <c r="D41" s="8">
        <f t="shared" si="7"/>
        <v>119200.36831874184</v>
      </c>
      <c r="E41" s="8"/>
      <c r="F41" s="24">
        <f t="shared" si="8"/>
        <v>4.2826086956521733E-3</v>
      </c>
      <c r="G41" s="3"/>
      <c r="H41" s="23">
        <f t="shared" si="9"/>
        <v>-510.4885338867856</v>
      </c>
      <c r="I41" s="23">
        <f t="shared" si="10"/>
        <v>59983.323253694529</v>
      </c>
      <c r="J41" s="23"/>
      <c r="K41" s="23">
        <f t="shared" si="6"/>
        <v>-59727.533598934097</v>
      </c>
    </row>
    <row r="42" spans="1:11" ht="15.75">
      <c r="A42" s="3" t="s">
        <v>21</v>
      </c>
      <c r="B42" s="3" t="str">
        <f t="shared" si="11"/>
        <v>Year 2023</v>
      </c>
      <c r="C42" s="3"/>
      <c r="D42" s="8">
        <f t="shared" si="7"/>
        <v>59727.533598934097</v>
      </c>
      <c r="E42" s="8"/>
      <c r="F42" s="24">
        <f t="shared" si="8"/>
        <v>4.2826086956521733E-3</v>
      </c>
      <c r="G42" s="3"/>
      <c r="H42" s="25">
        <f t="shared" si="9"/>
        <v>-255.7896547606525</v>
      </c>
      <c r="I42" s="23">
        <f t="shared" si="10"/>
        <v>59983.323253694529</v>
      </c>
      <c r="J42" s="23"/>
      <c r="K42" s="23">
        <f t="shared" si="6"/>
        <v>-2.1827872842550278E-10</v>
      </c>
    </row>
    <row r="43" spans="1:11" ht="15.75">
      <c r="A43" s="3"/>
      <c r="B43" s="3"/>
      <c r="C43" s="3"/>
      <c r="D43" s="8"/>
      <c r="E43" s="8"/>
      <c r="F43" s="24"/>
      <c r="G43" s="3"/>
      <c r="H43" s="23">
        <f>SUM(H31:H42)</f>
        <v>-19642.931639369261</v>
      </c>
      <c r="I43" s="23"/>
      <c r="J43" s="23"/>
      <c r="K43" s="23"/>
    </row>
    <row r="44" spans="1:11" ht="15">
      <c r="A44" s="1"/>
      <c r="B44" s="1"/>
      <c r="C44" s="1"/>
      <c r="D44" s="1"/>
      <c r="E44" s="1"/>
      <c r="F44" s="1"/>
      <c r="G44" s="1"/>
      <c r="H44" s="1"/>
      <c r="I44" s="29"/>
      <c r="J44" s="1"/>
      <c r="K44" s="1"/>
    </row>
    <row r="45" spans="1:11" ht="15.75">
      <c r="A45" s="3" t="s">
        <v>24</v>
      </c>
      <c r="B45" s="1"/>
      <c r="C45" s="1"/>
      <c r="D45" s="1"/>
      <c r="E45" s="1"/>
      <c r="F45" s="1"/>
      <c r="G45" s="1"/>
      <c r="H45" s="1"/>
      <c r="I45" s="30">
        <f>(SUM(I31:I42)*-1)</f>
        <v>-719799.8790443344</v>
      </c>
      <c r="J45" s="1"/>
      <c r="K45" s="1"/>
    </row>
    <row r="46" spans="1:11" ht="15.75">
      <c r="A46" s="3" t="s">
        <v>25</v>
      </c>
      <c r="B46" s="1"/>
      <c r="C46" s="1"/>
      <c r="D46" s="1"/>
      <c r="E46" s="1"/>
      <c r="F46" s="1"/>
      <c r="G46" s="1"/>
      <c r="H46" s="1"/>
      <c r="I46" s="31">
        <f>+H5</f>
        <v>682616.66696257901</v>
      </c>
      <c r="J46" s="1"/>
      <c r="K46" s="1"/>
    </row>
    <row r="47" spans="1:11" ht="15.75">
      <c r="A47" s="3" t="s">
        <v>26</v>
      </c>
      <c r="B47" s="1"/>
      <c r="C47" s="1"/>
      <c r="D47" s="1"/>
      <c r="E47" s="1"/>
      <c r="F47" s="1"/>
      <c r="G47" s="1"/>
      <c r="H47" s="1"/>
      <c r="I47" s="30">
        <f>(I45+I46)</f>
        <v>-37183.212081755395</v>
      </c>
      <c r="J47" s="1"/>
      <c r="K47" s="1"/>
    </row>
    <row r="48" spans="1:11"/>
    <row r="49" spans="1:11" ht="126.75" customHeight="1">
      <c r="A49" s="44"/>
      <c r="B49" s="44"/>
      <c r="C49" s="44"/>
      <c r="D49" s="44"/>
      <c r="E49" s="32"/>
      <c r="F49" s="32"/>
      <c r="G49" s="32"/>
      <c r="H49" s="32"/>
      <c r="I49" s="32"/>
      <c r="J49" s="32"/>
      <c r="K49" s="32"/>
    </row>
  </sheetData>
  <mergeCells count="2">
    <mergeCell ref="A1:K1"/>
    <mergeCell ref="A49:D49"/>
  </mergeCells>
  <pageMargins left="0.7" right="0.7" top="0.75" bottom="0.75" header="0.3" footer="0.3"/>
  <pageSetup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43B3F-1C45-4A97-8F07-447DFFD154C6}">
  <dimension ref="A1:K49"/>
  <sheetViews>
    <sheetView view="pageBreakPreview" zoomScaleNormal="100" zoomScaleSheetLayoutView="100" workbookViewId="0">
      <selection activeCell="H5" sqref="H5"/>
    </sheetView>
  </sheetViews>
  <sheetFormatPr defaultColWidth="8.85546875" defaultRowHeight="12.75" customHeight="1"/>
  <cols>
    <col min="1" max="1" width="42.28515625" customWidth="1"/>
    <col min="2" max="2" width="10.28515625" customWidth="1"/>
    <col min="3" max="3" width="3.28515625" customWidth="1"/>
    <col min="4" max="4" width="28.7109375" customWidth="1"/>
    <col min="5" max="5" width="4.7109375" customWidth="1"/>
    <col min="6" max="6" width="15.5703125" customWidth="1"/>
    <col min="8" max="8" width="21.140625" customWidth="1"/>
    <col min="9" max="9" width="17.42578125" customWidth="1"/>
    <col min="11" max="11" width="18.140625" customWidth="1"/>
  </cols>
  <sheetData>
    <row r="1" spans="1:11" ht="15.75">
      <c r="A1" s="43" t="s">
        <v>27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16.5" thickBot="1">
      <c r="A2" s="2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31.5">
      <c r="A3" s="33"/>
      <c r="B3" s="34"/>
      <c r="C3" s="34"/>
      <c r="D3" s="33"/>
      <c r="E3" s="34"/>
      <c r="F3" s="34"/>
      <c r="G3" s="1"/>
      <c r="H3" s="4" t="s">
        <v>0</v>
      </c>
      <c r="I3" s="1"/>
      <c r="J3" s="1"/>
      <c r="K3" s="1"/>
    </row>
    <row r="4" spans="1:11" ht="15.75">
      <c r="A4" s="33"/>
      <c r="B4" s="34"/>
      <c r="C4" s="34"/>
      <c r="D4" s="33"/>
      <c r="E4" s="34"/>
      <c r="F4" s="34"/>
      <c r="G4" s="1"/>
      <c r="H4" s="5"/>
      <c r="I4" s="1"/>
      <c r="J4" s="1"/>
      <c r="K4" s="1"/>
    </row>
    <row r="5" spans="1:11" ht="16.5" thickBot="1">
      <c r="A5" s="35"/>
      <c r="B5" s="36"/>
      <c r="C5" s="37"/>
      <c r="D5" s="35"/>
      <c r="E5" s="38"/>
      <c r="F5" s="39"/>
      <c r="G5" s="7"/>
      <c r="H5" s="6">
        <v>4651235.5955585809</v>
      </c>
      <c r="I5" s="1"/>
      <c r="J5" s="1"/>
      <c r="K5" s="1"/>
    </row>
    <row r="6" spans="1:11" ht="15.75">
      <c r="A6" s="8"/>
      <c r="B6" s="9"/>
      <c r="C6" s="9"/>
      <c r="D6" s="8"/>
      <c r="E6" s="8"/>
      <c r="F6" s="9"/>
      <c r="G6" s="8"/>
      <c r="H6" s="1"/>
      <c r="I6" s="1"/>
      <c r="J6" s="1"/>
      <c r="K6" s="1"/>
    </row>
    <row r="7" spans="1:11" ht="16.5" thickBot="1">
      <c r="A7" s="10"/>
      <c r="B7" s="11"/>
      <c r="C7" s="11"/>
      <c r="D7" s="10"/>
      <c r="E7" s="10"/>
      <c r="F7" s="11"/>
      <c r="G7" s="10"/>
      <c r="H7" s="12"/>
      <c r="I7" s="12"/>
      <c r="J7" s="12"/>
      <c r="K7" s="12"/>
    </row>
    <row r="8" spans="1:11" ht="15.75">
      <c r="A8" s="13"/>
      <c r="B8" s="9"/>
      <c r="C8" s="9"/>
      <c r="D8" s="8"/>
      <c r="E8" s="8"/>
      <c r="F8" s="9"/>
      <c r="G8" s="8"/>
      <c r="H8" s="1"/>
      <c r="I8" s="1"/>
      <c r="J8" s="1"/>
      <c r="K8" s="1"/>
    </row>
    <row r="9" spans="1:11" ht="47.25">
      <c r="A9" s="14" t="s">
        <v>2</v>
      </c>
      <c r="B9" s="9"/>
      <c r="C9" s="9"/>
      <c r="D9" s="15" t="s">
        <v>3</v>
      </c>
      <c r="E9" s="8"/>
      <c r="F9" s="15" t="s">
        <v>4</v>
      </c>
      <c r="G9" s="16" t="s">
        <v>5</v>
      </c>
      <c r="H9" s="17" t="s">
        <v>6</v>
      </c>
      <c r="I9" s="15" t="s">
        <v>7</v>
      </c>
      <c r="J9" s="18"/>
      <c r="K9" s="15" t="s">
        <v>8</v>
      </c>
    </row>
    <row r="10" spans="1:11" ht="15.75">
      <c r="A10" s="14"/>
      <c r="B10" s="9"/>
      <c r="C10" s="9"/>
      <c r="D10" s="1"/>
      <c r="E10" s="19"/>
      <c r="F10" s="20">
        <f>'Interest Rate'!D1</f>
        <v>4.2826086956521733E-3</v>
      </c>
      <c r="H10" s="1"/>
      <c r="I10" s="1"/>
      <c r="J10" s="1"/>
      <c r="K10" s="1"/>
    </row>
    <row r="11" spans="1:11" ht="15.75">
      <c r="A11" s="14"/>
      <c r="B11" s="9"/>
      <c r="C11" s="9"/>
      <c r="D11" s="1"/>
      <c r="E11" s="19"/>
      <c r="F11" s="19"/>
      <c r="G11" s="8"/>
      <c r="H11" s="1"/>
      <c r="I11" s="1"/>
      <c r="J11" s="1"/>
      <c r="K11" s="1"/>
    </row>
    <row r="12" spans="1:11" ht="15.75">
      <c r="A12" s="14"/>
      <c r="B12" s="9"/>
      <c r="C12" s="9"/>
      <c r="D12" s="1"/>
      <c r="E12" s="19"/>
      <c r="F12" s="19"/>
      <c r="G12" s="8"/>
      <c r="H12" s="1"/>
      <c r="I12" s="1"/>
      <c r="J12" s="1"/>
      <c r="K12" s="1"/>
    </row>
    <row r="13" spans="1:11" ht="15.75">
      <c r="A13" s="21" t="s">
        <v>1</v>
      </c>
      <c r="B13" s="9"/>
      <c r="C13" s="9"/>
      <c r="D13" s="9"/>
      <c r="E13" s="9"/>
      <c r="F13" s="9" t="s">
        <v>1</v>
      </c>
      <c r="G13" s="1"/>
      <c r="H13" s="1"/>
      <c r="I13" s="1"/>
      <c r="J13" s="1"/>
      <c r="K13" s="1"/>
    </row>
    <row r="14" spans="1:11" ht="15.75">
      <c r="A14" s="22"/>
      <c r="B14" s="9"/>
      <c r="C14" s="9"/>
      <c r="D14" s="9"/>
      <c r="E14" s="9"/>
      <c r="F14" s="1"/>
      <c r="G14" s="1"/>
      <c r="H14" s="16"/>
      <c r="I14" s="9"/>
      <c r="J14" s="9"/>
      <c r="K14" s="9"/>
    </row>
    <row r="15" spans="1:11" ht="15.75">
      <c r="A15" s="22" t="s">
        <v>9</v>
      </c>
      <c r="B15" s="9"/>
      <c r="C15" s="9"/>
      <c r="D15" s="9"/>
      <c r="E15" s="9"/>
      <c r="F15" s="1"/>
      <c r="G15" s="1"/>
      <c r="H15" s="16" t="s">
        <v>10</v>
      </c>
      <c r="I15" s="9"/>
      <c r="J15" s="9"/>
      <c r="K15" s="9"/>
    </row>
    <row r="16" spans="1:11" ht="15.75">
      <c r="A16" s="3" t="s">
        <v>11</v>
      </c>
      <c r="B16" s="3" t="str">
        <f>"Year 2022"</f>
        <v>Year 2022</v>
      </c>
      <c r="C16" s="3"/>
      <c r="D16" s="23">
        <f>H5/11</f>
        <v>422839.59959623462</v>
      </c>
      <c r="E16" s="23"/>
      <c r="F16" s="24">
        <f>+F10</f>
        <v>4.2826086956521733E-3</v>
      </c>
      <c r="G16" s="3">
        <v>11</v>
      </c>
      <c r="H16" s="23">
        <f>F16*D16*G16*-1</f>
        <v>-19919.422007066092</v>
      </c>
      <c r="I16" s="23"/>
      <c r="J16" s="23"/>
      <c r="K16" s="23">
        <f>(-H16+D16)*-1</f>
        <v>-442759.0216033007</v>
      </c>
    </row>
    <row r="17" spans="1:11" ht="15.75">
      <c r="A17" s="3" t="s">
        <v>12</v>
      </c>
      <c r="B17" s="3" t="str">
        <f>B16</f>
        <v>Year 2022</v>
      </c>
      <c r="C17" s="3"/>
      <c r="D17" s="23">
        <f>+D16</f>
        <v>422839.59959623462</v>
      </c>
      <c r="E17" s="23"/>
      <c r="F17" s="24">
        <f>+F16</f>
        <v>4.2826086956521733E-3</v>
      </c>
      <c r="G17" s="3">
        <f t="shared" ref="G17:G26" si="0">+G16-1</f>
        <v>10</v>
      </c>
      <c r="H17" s="23">
        <f t="shared" ref="H17:H26" si="1">F17*D17*G17*-1</f>
        <v>-18108.565460969177</v>
      </c>
      <c r="I17" s="23"/>
      <c r="J17" s="23"/>
      <c r="K17" s="23">
        <f t="shared" ref="K17:K26" si="2">(-H17+D17)*-1</f>
        <v>-440948.16505720379</v>
      </c>
    </row>
    <row r="18" spans="1:11" ht="15.75">
      <c r="A18" s="3" t="s">
        <v>13</v>
      </c>
      <c r="B18" s="3" t="str">
        <f t="shared" ref="B18:B26" si="3">B17</f>
        <v>Year 2022</v>
      </c>
      <c r="C18" s="3"/>
      <c r="D18" s="23">
        <f t="shared" ref="D18:D26" si="4">+D17</f>
        <v>422839.59959623462</v>
      </c>
      <c r="E18" s="23"/>
      <c r="F18" s="24">
        <f t="shared" ref="F18:F26" si="5">+F17</f>
        <v>4.2826086956521733E-3</v>
      </c>
      <c r="G18" s="3">
        <f t="shared" si="0"/>
        <v>9</v>
      </c>
      <c r="H18" s="23">
        <f t="shared" si="1"/>
        <v>-16297.708914872259</v>
      </c>
      <c r="I18" s="23"/>
      <c r="J18" s="23"/>
      <c r="K18" s="23">
        <f t="shared" si="2"/>
        <v>-439137.30851110688</v>
      </c>
    </row>
    <row r="19" spans="1:11" ht="15.75">
      <c r="A19" s="3" t="s">
        <v>14</v>
      </c>
      <c r="B19" s="3" t="str">
        <f t="shared" si="3"/>
        <v>Year 2022</v>
      </c>
      <c r="C19" s="3"/>
      <c r="D19" s="23">
        <f t="shared" si="4"/>
        <v>422839.59959623462</v>
      </c>
      <c r="E19" s="23"/>
      <c r="F19" s="24">
        <f t="shared" si="5"/>
        <v>4.2826086956521733E-3</v>
      </c>
      <c r="G19" s="3">
        <f t="shared" si="0"/>
        <v>8</v>
      </c>
      <c r="H19" s="23">
        <f t="shared" si="1"/>
        <v>-14486.85236877534</v>
      </c>
      <c r="I19" s="23"/>
      <c r="J19" s="23"/>
      <c r="K19" s="23">
        <f t="shared" si="2"/>
        <v>-437326.45196500997</v>
      </c>
    </row>
    <row r="20" spans="1:11" ht="15.75">
      <c r="A20" s="3" t="s">
        <v>15</v>
      </c>
      <c r="B20" s="3" t="str">
        <f t="shared" si="3"/>
        <v>Year 2022</v>
      </c>
      <c r="C20" s="3"/>
      <c r="D20" s="23">
        <f t="shared" si="4"/>
        <v>422839.59959623462</v>
      </c>
      <c r="E20" s="23"/>
      <c r="F20" s="24">
        <f t="shared" si="5"/>
        <v>4.2826086956521733E-3</v>
      </c>
      <c r="G20" s="3">
        <f t="shared" si="0"/>
        <v>7</v>
      </c>
      <c r="H20" s="23">
        <f t="shared" si="1"/>
        <v>-12675.995822678422</v>
      </c>
      <c r="I20" s="23"/>
      <c r="J20" s="23"/>
      <c r="K20" s="23">
        <f t="shared" si="2"/>
        <v>-435515.59541891306</v>
      </c>
    </row>
    <row r="21" spans="1:11" ht="15.75">
      <c r="A21" s="3" t="s">
        <v>16</v>
      </c>
      <c r="B21" s="3" t="str">
        <f t="shared" si="3"/>
        <v>Year 2022</v>
      </c>
      <c r="C21" s="3"/>
      <c r="D21" s="23">
        <f t="shared" si="4"/>
        <v>422839.59959623462</v>
      </c>
      <c r="E21" s="23"/>
      <c r="F21" s="24">
        <f t="shared" si="5"/>
        <v>4.2826086956521733E-3</v>
      </c>
      <c r="G21" s="3">
        <f t="shared" si="0"/>
        <v>6</v>
      </c>
      <c r="H21" s="23">
        <f t="shared" si="1"/>
        <v>-10865.139276581505</v>
      </c>
      <c r="I21" s="23"/>
      <c r="J21" s="23"/>
      <c r="K21" s="23">
        <f t="shared" si="2"/>
        <v>-433704.73887281615</v>
      </c>
    </row>
    <row r="22" spans="1:11" ht="15.75">
      <c r="A22" s="3" t="s">
        <v>17</v>
      </c>
      <c r="B22" s="3" t="str">
        <f t="shared" si="3"/>
        <v>Year 2022</v>
      </c>
      <c r="C22" s="3"/>
      <c r="D22" s="23">
        <f t="shared" si="4"/>
        <v>422839.59959623462</v>
      </c>
      <c r="E22" s="23"/>
      <c r="F22" s="24">
        <f t="shared" si="5"/>
        <v>4.2826086956521733E-3</v>
      </c>
      <c r="G22" s="3">
        <f t="shared" si="0"/>
        <v>5</v>
      </c>
      <c r="H22" s="23">
        <f t="shared" si="1"/>
        <v>-9054.2827304845887</v>
      </c>
      <c r="I22" s="23"/>
      <c r="J22" s="23"/>
      <c r="K22" s="23">
        <f t="shared" si="2"/>
        <v>-431893.88232671923</v>
      </c>
    </row>
    <row r="23" spans="1:11" ht="15.75">
      <c r="A23" s="3" t="s">
        <v>18</v>
      </c>
      <c r="B23" s="3" t="str">
        <f t="shared" si="3"/>
        <v>Year 2022</v>
      </c>
      <c r="C23" s="3"/>
      <c r="D23" s="23">
        <f t="shared" si="4"/>
        <v>422839.59959623462</v>
      </c>
      <c r="E23" s="23"/>
      <c r="F23" s="24">
        <f t="shared" si="5"/>
        <v>4.2826086956521733E-3</v>
      </c>
      <c r="G23" s="3">
        <f t="shared" si="0"/>
        <v>4</v>
      </c>
      <c r="H23" s="23">
        <f t="shared" si="1"/>
        <v>-7243.4261843876702</v>
      </c>
      <c r="I23" s="23"/>
      <c r="J23" s="23"/>
      <c r="K23" s="23">
        <f t="shared" si="2"/>
        <v>-430083.02578062227</v>
      </c>
    </row>
    <row r="24" spans="1:11" ht="15.75">
      <c r="A24" s="3" t="s">
        <v>19</v>
      </c>
      <c r="B24" s="3" t="str">
        <f t="shared" si="3"/>
        <v>Year 2022</v>
      </c>
      <c r="C24" s="3"/>
      <c r="D24" s="23">
        <f t="shared" si="4"/>
        <v>422839.59959623462</v>
      </c>
      <c r="E24" s="23"/>
      <c r="F24" s="24">
        <f t="shared" si="5"/>
        <v>4.2826086956521733E-3</v>
      </c>
      <c r="G24" s="3">
        <f t="shared" si="0"/>
        <v>3</v>
      </c>
      <c r="H24" s="23">
        <f t="shared" si="1"/>
        <v>-5432.5696382907527</v>
      </c>
      <c r="I24" s="23"/>
      <c r="J24" s="23"/>
      <c r="K24" s="23">
        <f t="shared" si="2"/>
        <v>-428272.16923452535</v>
      </c>
    </row>
    <row r="25" spans="1:11" ht="15.75">
      <c r="A25" s="3" t="s">
        <v>20</v>
      </c>
      <c r="B25" s="3" t="str">
        <f t="shared" si="3"/>
        <v>Year 2022</v>
      </c>
      <c r="C25" s="3"/>
      <c r="D25" s="23">
        <f t="shared" si="4"/>
        <v>422839.59959623462</v>
      </c>
      <c r="E25" s="23"/>
      <c r="F25" s="24">
        <f t="shared" si="5"/>
        <v>4.2826086956521733E-3</v>
      </c>
      <c r="G25" s="3">
        <f t="shared" si="0"/>
        <v>2</v>
      </c>
      <c r="H25" s="23">
        <f t="shared" si="1"/>
        <v>-3621.7130921938351</v>
      </c>
      <c r="I25" s="23"/>
      <c r="J25" s="23"/>
      <c r="K25" s="23">
        <f t="shared" si="2"/>
        <v>-426461.31268842844</v>
      </c>
    </row>
    <row r="26" spans="1:11" ht="15.75">
      <c r="A26" s="3" t="s">
        <v>21</v>
      </c>
      <c r="B26" s="3" t="str">
        <f t="shared" si="3"/>
        <v>Year 2022</v>
      </c>
      <c r="C26" s="3"/>
      <c r="D26" s="23">
        <f t="shared" si="4"/>
        <v>422839.59959623462</v>
      </c>
      <c r="E26" s="23"/>
      <c r="F26" s="24">
        <f t="shared" si="5"/>
        <v>4.2826086956521733E-3</v>
      </c>
      <c r="G26" s="3">
        <f t="shared" si="0"/>
        <v>1</v>
      </c>
      <c r="H26" s="23">
        <f t="shared" si="1"/>
        <v>-1810.8565460969176</v>
      </c>
      <c r="I26" s="23"/>
      <c r="J26" s="23"/>
      <c r="K26" s="23">
        <f t="shared" si="2"/>
        <v>-424650.45614233153</v>
      </c>
    </row>
    <row r="27" spans="1:11" ht="15.75">
      <c r="A27" s="3"/>
      <c r="B27" s="3"/>
      <c r="C27" s="3"/>
      <c r="D27" s="23"/>
      <c r="E27" s="23"/>
      <c r="F27" s="24"/>
      <c r="G27" s="3"/>
      <c r="H27" s="23">
        <f>SUM(H16:H26)</f>
        <v>-119516.53204239655</v>
      </c>
      <c r="I27" s="23"/>
      <c r="J27" s="23"/>
      <c r="K27" s="26">
        <f>SUM(K16:K26)</f>
        <v>-4770752.1276009781</v>
      </c>
    </row>
    <row r="28" spans="1:11" ht="15.75">
      <c r="A28" s="3"/>
      <c r="B28" s="3"/>
      <c r="C28" s="3"/>
      <c r="D28" s="23"/>
      <c r="E28" s="23"/>
      <c r="F28" s="24"/>
      <c r="G28" s="3"/>
      <c r="H28" s="23"/>
      <c r="I28" s="23" t="s">
        <v>1</v>
      </c>
      <c r="J28" s="23"/>
      <c r="K28" s="1"/>
    </row>
    <row r="29" spans="1:11" ht="15.75">
      <c r="A29" s="3"/>
      <c r="B29" s="3"/>
      <c r="C29" s="3"/>
      <c r="D29" s="8"/>
      <c r="E29" s="8"/>
      <c r="F29" s="24"/>
      <c r="G29" s="3"/>
      <c r="H29" s="23"/>
      <c r="I29" s="23"/>
      <c r="J29" s="23"/>
      <c r="K29" s="23"/>
    </row>
    <row r="30" spans="1:11" ht="15.75">
      <c r="A30" s="28" t="s">
        <v>23</v>
      </c>
      <c r="B30" s="3"/>
      <c r="C30" s="3"/>
      <c r="D30" s="23"/>
      <c r="E30" s="23"/>
      <c r="F30" s="24"/>
      <c r="G30" s="3"/>
      <c r="H30" s="27" t="s">
        <v>10</v>
      </c>
      <c r="I30" s="23"/>
      <c r="J30" s="23"/>
      <c r="K30" s="23"/>
    </row>
    <row r="31" spans="1:11" ht="15.75">
      <c r="A31" s="3" t="s">
        <v>22</v>
      </c>
      <c r="B31" s="3" t="str">
        <f>"Year 2023"</f>
        <v>Year 2023</v>
      </c>
      <c r="C31" s="3"/>
      <c r="D31" s="8">
        <f>-K27</f>
        <v>4770752.1276009781</v>
      </c>
      <c r="E31" s="8"/>
      <c r="F31" s="24">
        <f>F26</f>
        <v>4.2826086956521733E-3</v>
      </c>
      <c r="G31" s="3"/>
      <c r="H31" s="23">
        <f xml:space="preserve"> -F31*D31</f>
        <v>-20431.264546465056</v>
      </c>
      <c r="I31" s="23">
        <f>PMT(F31,12,K$27)</f>
        <v>408716.3143831871</v>
      </c>
      <c r="J31" s="23"/>
      <c r="K31" s="23">
        <f>(+D31+D31*F31-I31)*-1</f>
        <v>-4382467.0777642559</v>
      </c>
    </row>
    <row r="32" spans="1:11" ht="15.75">
      <c r="A32" s="3" t="s">
        <v>11</v>
      </c>
      <c r="B32" s="3" t="str">
        <f>+B31</f>
        <v>Year 2023</v>
      </c>
      <c r="C32" s="3"/>
      <c r="D32" s="8">
        <f>-K31</f>
        <v>4382467.0777642559</v>
      </c>
      <c r="E32" s="8"/>
      <c r="F32" s="24">
        <f>F31</f>
        <v>4.2826086956521733E-3</v>
      </c>
      <c r="G32" s="3"/>
      <c r="H32" s="23">
        <f xml:space="preserve"> -F32*D32</f>
        <v>-18768.391615642573</v>
      </c>
      <c r="I32" s="23">
        <f>I31</f>
        <v>408716.3143831871</v>
      </c>
      <c r="J32" s="23"/>
      <c r="K32" s="23">
        <f t="shared" ref="K32:K42" si="6">(+D32+D32*F32-I32)*-1</f>
        <v>-3992519.1549967108</v>
      </c>
    </row>
    <row r="33" spans="1:11" ht="15.75">
      <c r="A33" s="3" t="s">
        <v>12</v>
      </c>
      <c r="B33" s="3" t="str">
        <f>+B32</f>
        <v>Year 2023</v>
      </c>
      <c r="C33" s="3"/>
      <c r="D33" s="8">
        <f t="shared" ref="D33:D42" si="7">-K32</f>
        <v>3992519.1549967108</v>
      </c>
      <c r="E33" s="8"/>
      <c r="F33" s="24">
        <f t="shared" ref="F33:F42" si="8">F32</f>
        <v>4.2826086956521733E-3</v>
      </c>
      <c r="G33" s="3"/>
      <c r="H33" s="23">
        <f t="shared" ref="H33:H42" si="9" xml:space="preserve"> -F33*D33</f>
        <v>-17098.397250746781</v>
      </c>
      <c r="I33" s="23">
        <f t="shared" ref="I33:I42" si="10">I32</f>
        <v>408716.3143831871</v>
      </c>
      <c r="J33" s="23"/>
      <c r="K33" s="23">
        <f t="shared" si="6"/>
        <v>-3600901.2378642708</v>
      </c>
    </row>
    <row r="34" spans="1:11" ht="15.75">
      <c r="A34" s="3" t="s">
        <v>13</v>
      </c>
      <c r="B34" s="3" t="str">
        <f>+B33</f>
        <v>Year 2023</v>
      </c>
      <c r="C34" s="3"/>
      <c r="D34" s="8">
        <f t="shared" si="7"/>
        <v>3600901.2378642708</v>
      </c>
      <c r="E34" s="8"/>
      <c r="F34" s="24">
        <f t="shared" si="8"/>
        <v>4.2826086956521733E-3</v>
      </c>
      <c r="G34" s="3"/>
      <c r="H34" s="23">
        <f t="shared" si="9"/>
        <v>-15421.2509534622</v>
      </c>
      <c r="I34" s="23">
        <f t="shared" si="10"/>
        <v>408716.3143831871</v>
      </c>
      <c r="J34" s="23"/>
      <c r="K34" s="23">
        <f t="shared" si="6"/>
        <v>-3207606.1744345454</v>
      </c>
    </row>
    <row r="35" spans="1:11" ht="15.75">
      <c r="A35" s="3" t="s">
        <v>14</v>
      </c>
      <c r="B35" s="3" t="str">
        <f>+B34</f>
        <v>Year 2023</v>
      </c>
      <c r="C35" s="3"/>
      <c r="D35" s="8">
        <f t="shared" si="7"/>
        <v>3207606.1744345454</v>
      </c>
      <c r="E35" s="8"/>
      <c r="F35" s="24">
        <f t="shared" si="8"/>
        <v>4.2826086956521733E-3</v>
      </c>
      <c r="G35" s="3"/>
      <c r="H35" s="23">
        <f t="shared" si="9"/>
        <v>-13736.922094860985</v>
      </c>
      <c r="I35" s="23">
        <f>I34</f>
        <v>408716.3143831871</v>
      </c>
      <c r="J35" s="23"/>
      <c r="K35" s="23">
        <f t="shared" si="6"/>
        <v>-2812626.7821462192</v>
      </c>
    </row>
    <row r="36" spans="1:11" ht="15.75">
      <c r="A36" s="3" t="s">
        <v>15</v>
      </c>
      <c r="B36" s="3" t="str">
        <f>B35</f>
        <v>Year 2023</v>
      </c>
      <c r="C36" s="1"/>
      <c r="D36" s="8">
        <f t="shared" si="7"/>
        <v>2812626.7821462192</v>
      </c>
      <c r="E36" s="8"/>
      <c r="F36" s="24">
        <f t="shared" si="8"/>
        <v>4.2826086956521733E-3</v>
      </c>
      <c r="G36" s="3"/>
      <c r="H36" s="23">
        <f t="shared" si="9"/>
        <v>-12045.379914843588</v>
      </c>
      <c r="I36" s="23">
        <f t="shared" si="10"/>
        <v>408716.3143831871</v>
      </c>
      <c r="J36" s="23"/>
      <c r="K36" s="23">
        <f t="shared" si="6"/>
        <v>-2415955.8476778753</v>
      </c>
    </row>
    <row r="37" spans="1:11" ht="15.75">
      <c r="A37" s="3" t="s">
        <v>16</v>
      </c>
      <c r="B37" s="3" t="str">
        <f t="shared" ref="B37:B42" si="11">+B36</f>
        <v>Year 2023</v>
      </c>
      <c r="C37" s="3"/>
      <c r="D37" s="8">
        <f t="shared" si="7"/>
        <v>2415955.8476778753</v>
      </c>
      <c r="E37" s="8"/>
      <c r="F37" s="24">
        <f t="shared" si="8"/>
        <v>4.2826086956521733E-3</v>
      </c>
      <c r="G37" s="3"/>
      <c r="H37" s="23">
        <f t="shared" si="9"/>
        <v>-10346.593521576986</v>
      </c>
      <c r="I37" s="23">
        <f t="shared" si="10"/>
        <v>408716.3143831871</v>
      </c>
      <c r="J37" s="23"/>
      <c r="K37" s="23">
        <f t="shared" si="6"/>
        <v>-2017586.1268162651</v>
      </c>
    </row>
    <row r="38" spans="1:11" ht="15.75">
      <c r="A38" s="3" t="s">
        <v>17</v>
      </c>
      <c r="B38" s="3" t="str">
        <f t="shared" si="11"/>
        <v>Year 2023</v>
      </c>
      <c r="C38" s="3"/>
      <c r="D38" s="8">
        <f t="shared" si="7"/>
        <v>2017586.1268162651</v>
      </c>
      <c r="E38" s="8"/>
      <c r="F38" s="24">
        <f t="shared" si="8"/>
        <v>4.2826086956521733E-3</v>
      </c>
      <c r="G38" s="3"/>
      <c r="H38" s="23">
        <f t="shared" si="9"/>
        <v>-8640.5318909305242</v>
      </c>
      <c r="I38" s="23">
        <f t="shared" si="10"/>
        <v>408716.3143831871</v>
      </c>
      <c r="J38" s="23"/>
      <c r="K38" s="23">
        <f t="shared" si="6"/>
        <v>-1617510.3443240086</v>
      </c>
    </row>
    <row r="39" spans="1:11" ht="15.75">
      <c r="A39" s="3" t="s">
        <v>18</v>
      </c>
      <c r="B39" s="3" t="str">
        <f t="shared" si="11"/>
        <v>Year 2023</v>
      </c>
      <c r="C39" s="3"/>
      <c r="D39" s="8">
        <f t="shared" si="7"/>
        <v>1617510.3443240086</v>
      </c>
      <c r="E39" s="8"/>
      <c r="F39" s="24">
        <f t="shared" si="8"/>
        <v>4.2826086956521733E-3</v>
      </c>
      <c r="G39" s="3"/>
      <c r="H39" s="23">
        <f t="shared" si="9"/>
        <v>-6927.1638659093396</v>
      </c>
      <c r="I39" s="23">
        <f>I38</f>
        <v>408716.3143831871</v>
      </c>
      <c r="J39" s="23"/>
      <c r="K39" s="23">
        <f t="shared" si="6"/>
        <v>-1215721.1938067309</v>
      </c>
    </row>
    <row r="40" spans="1:11" ht="15.75">
      <c r="A40" s="3" t="s">
        <v>19</v>
      </c>
      <c r="B40" s="3" t="str">
        <f t="shared" si="11"/>
        <v>Year 2023</v>
      </c>
      <c r="C40" s="3"/>
      <c r="D40" s="8">
        <f t="shared" si="7"/>
        <v>1215721.1938067309</v>
      </c>
      <c r="E40" s="8"/>
      <c r="F40" s="24">
        <f t="shared" si="8"/>
        <v>4.2826086956521733E-3</v>
      </c>
      <c r="G40" s="3"/>
      <c r="H40" s="23">
        <f t="shared" si="9"/>
        <v>-5206.4581560853467</v>
      </c>
      <c r="I40" s="23">
        <f t="shared" si="10"/>
        <v>408716.3143831871</v>
      </c>
      <c r="J40" s="23"/>
      <c r="K40" s="23">
        <f t="shared" si="6"/>
        <v>-812211.33757962915</v>
      </c>
    </row>
    <row r="41" spans="1:11" ht="15.75">
      <c r="A41" s="3" t="s">
        <v>20</v>
      </c>
      <c r="B41" s="3" t="str">
        <f t="shared" si="11"/>
        <v>Year 2023</v>
      </c>
      <c r="C41" s="3"/>
      <c r="D41" s="8">
        <f t="shared" si="7"/>
        <v>812211.33757962915</v>
      </c>
      <c r="E41" s="8"/>
      <c r="F41" s="24">
        <f t="shared" si="8"/>
        <v>4.2826086956521733E-3</v>
      </c>
      <c r="G41" s="3"/>
      <c r="H41" s="23">
        <f t="shared" si="9"/>
        <v>-3478.3833370258026</v>
      </c>
      <c r="I41" s="23">
        <f t="shared" si="10"/>
        <v>408716.3143831871</v>
      </c>
      <c r="J41" s="23"/>
      <c r="K41" s="23">
        <f t="shared" si="6"/>
        <v>-406973.40653346782</v>
      </c>
    </row>
    <row r="42" spans="1:11" ht="15.75">
      <c r="A42" s="3" t="s">
        <v>21</v>
      </c>
      <c r="B42" s="3" t="str">
        <f t="shared" si="11"/>
        <v>Year 2023</v>
      </c>
      <c r="C42" s="3"/>
      <c r="D42" s="8">
        <f t="shared" si="7"/>
        <v>406973.40653346782</v>
      </c>
      <c r="E42" s="8"/>
      <c r="F42" s="24">
        <f t="shared" si="8"/>
        <v>4.2826086956521733E-3</v>
      </c>
      <c r="G42" s="3"/>
      <c r="H42" s="25">
        <f t="shared" si="9"/>
        <v>-1742.9078497194162</v>
      </c>
      <c r="I42" s="23">
        <f t="shared" si="10"/>
        <v>408716.3143831871</v>
      </c>
      <c r="J42" s="23"/>
      <c r="K42" s="23">
        <f t="shared" si="6"/>
        <v>-1.1641532182693481E-10</v>
      </c>
    </row>
    <row r="43" spans="1:11" ht="15.75">
      <c r="A43" s="3"/>
      <c r="B43" s="3"/>
      <c r="C43" s="3"/>
      <c r="D43" s="8"/>
      <c r="E43" s="8"/>
      <c r="F43" s="24"/>
      <c r="G43" s="3"/>
      <c r="H43" s="23">
        <f>SUM(H31:H42)</f>
        <v>-133843.64499726862</v>
      </c>
      <c r="I43" s="23"/>
      <c r="J43" s="23"/>
      <c r="K43" s="23"/>
    </row>
    <row r="44" spans="1:11" ht="15">
      <c r="A44" s="1"/>
      <c r="B44" s="1"/>
      <c r="C44" s="1"/>
      <c r="D44" s="1"/>
      <c r="E44" s="1"/>
      <c r="F44" s="1"/>
      <c r="G44" s="1"/>
      <c r="H44" s="1"/>
      <c r="I44" s="29"/>
      <c r="J44" s="1"/>
      <c r="K44" s="1"/>
    </row>
    <row r="45" spans="1:11" ht="15.75">
      <c r="A45" s="3" t="s">
        <v>24</v>
      </c>
      <c r="B45" s="1"/>
      <c r="C45" s="1"/>
      <c r="D45" s="1"/>
      <c r="E45" s="1"/>
      <c r="F45" s="1"/>
      <c r="G45" s="1"/>
      <c r="H45" s="1"/>
      <c r="I45" s="30">
        <f>(SUM(I31:I42)*-1)</f>
        <v>-4904595.7725982461</v>
      </c>
      <c r="J45" s="1"/>
      <c r="K45" s="1"/>
    </row>
    <row r="46" spans="1:11" ht="15.75">
      <c r="A46" s="3" t="s">
        <v>25</v>
      </c>
      <c r="B46" s="1"/>
      <c r="C46" s="1"/>
      <c r="D46" s="1"/>
      <c r="E46" s="1"/>
      <c r="F46" s="1"/>
      <c r="G46" s="1"/>
      <c r="H46" s="1"/>
      <c r="I46" s="31">
        <f>+H5</f>
        <v>4651235.5955585809</v>
      </c>
      <c r="J46" s="1"/>
      <c r="K46" s="1"/>
    </row>
    <row r="47" spans="1:11" ht="15.75">
      <c r="A47" s="3" t="s">
        <v>26</v>
      </c>
      <c r="B47" s="1"/>
      <c r="C47" s="1"/>
      <c r="D47" s="1"/>
      <c r="E47" s="1"/>
      <c r="F47" s="1"/>
      <c r="G47" s="1"/>
      <c r="H47" s="1"/>
      <c r="I47" s="30">
        <f>(I45+I46)</f>
        <v>-253360.17703966517</v>
      </c>
      <c r="J47" s="1"/>
      <c r="K47" s="1"/>
    </row>
    <row r="48" spans="1:11"/>
    <row r="49" spans="1:11" ht="126.75" customHeight="1">
      <c r="A49" s="44"/>
      <c r="B49" s="44"/>
      <c r="C49" s="44"/>
      <c r="D49" s="44"/>
      <c r="E49" s="32"/>
      <c r="F49" s="32"/>
      <c r="G49" s="32"/>
      <c r="H49" s="32"/>
      <c r="I49" s="32"/>
      <c r="J49" s="32"/>
      <c r="K49" s="32"/>
    </row>
  </sheetData>
  <mergeCells count="2">
    <mergeCell ref="A1:K1"/>
    <mergeCell ref="A49:D49"/>
  </mergeCells>
  <pageMargins left="0.7" right="0.7" top="0.75" bottom="0.75" header="0.3" footer="0.3"/>
  <pageSetup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F3C22-9DD6-4EB9-92BE-6C5EFC5BE8A8}">
  <dimension ref="A1:K49"/>
  <sheetViews>
    <sheetView view="pageBreakPreview" zoomScale="55" zoomScaleNormal="100" zoomScaleSheetLayoutView="55" workbookViewId="0">
      <selection activeCell="R30" sqref="R30"/>
    </sheetView>
  </sheetViews>
  <sheetFormatPr defaultColWidth="8.85546875" defaultRowHeight="12.75" customHeight="1"/>
  <cols>
    <col min="1" max="1" width="42.28515625" customWidth="1"/>
    <col min="2" max="2" width="10.28515625" customWidth="1"/>
    <col min="3" max="3" width="3.28515625" customWidth="1"/>
    <col min="4" max="4" width="28.7109375" customWidth="1"/>
    <col min="5" max="5" width="4.7109375" customWidth="1"/>
    <col min="6" max="6" width="15.5703125" customWidth="1"/>
    <col min="8" max="8" width="21.140625" customWidth="1"/>
    <col min="9" max="9" width="17.42578125" customWidth="1"/>
    <col min="11" max="11" width="18.140625" customWidth="1"/>
  </cols>
  <sheetData>
    <row r="1" spans="1:11" ht="15.75">
      <c r="A1" s="43" t="s">
        <v>28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16.5" thickBot="1">
      <c r="A2" s="2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47.25">
      <c r="A3" s="33"/>
      <c r="B3" s="34"/>
      <c r="C3" s="34"/>
      <c r="D3" s="33"/>
      <c r="E3" s="34"/>
      <c r="F3" s="34"/>
      <c r="G3" s="1"/>
      <c r="H3" s="4" t="s">
        <v>0</v>
      </c>
      <c r="I3" s="1"/>
      <c r="J3" s="1"/>
      <c r="K3" s="1"/>
    </row>
    <row r="4" spans="1:11" ht="15.75">
      <c r="A4" s="33"/>
      <c r="B4" s="34"/>
      <c r="C4" s="34"/>
      <c r="D4" s="33"/>
      <c r="E4" s="34"/>
      <c r="F4" s="34"/>
      <c r="G4" s="1"/>
      <c r="H4" s="5"/>
      <c r="I4" s="1"/>
      <c r="J4" s="1"/>
      <c r="K4" s="1"/>
    </row>
    <row r="5" spans="1:11" ht="16.5" thickBot="1">
      <c r="A5" s="35"/>
      <c r="B5" s="36"/>
      <c r="C5" s="37"/>
      <c r="D5" s="35"/>
      <c r="E5" s="38"/>
      <c r="F5" s="39"/>
      <c r="G5" s="7"/>
      <c r="H5" s="6">
        <v>11534453.672080478</v>
      </c>
      <c r="I5" s="1"/>
      <c r="J5" s="1"/>
      <c r="K5" s="1"/>
    </row>
    <row r="6" spans="1:11" ht="15.75">
      <c r="A6" s="8"/>
      <c r="B6" s="9"/>
      <c r="C6" s="9"/>
      <c r="D6" s="8"/>
      <c r="E6" s="8"/>
      <c r="F6" s="9"/>
      <c r="G6" s="8"/>
      <c r="H6" s="1"/>
      <c r="I6" s="1"/>
      <c r="J6" s="1"/>
      <c r="K6" s="1"/>
    </row>
    <row r="7" spans="1:11" ht="16.5" thickBot="1">
      <c r="A7" s="10"/>
      <c r="B7" s="11"/>
      <c r="C7" s="11"/>
      <c r="D7" s="10"/>
      <c r="E7" s="10"/>
      <c r="F7" s="11"/>
      <c r="G7" s="10"/>
      <c r="H7" s="12"/>
      <c r="I7" s="12"/>
      <c r="J7" s="12"/>
      <c r="K7" s="12"/>
    </row>
    <row r="8" spans="1:11" ht="15.75">
      <c r="A8" s="13"/>
      <c r="B8" s="9"/>
      <c r="C8" s="9"/>
      <c r="D8" s="8"/>
      <c r="E8" s="8"/>
      <c r="F8" s="9"/>
      <c r="G8" s="8"/>
      <c r="H8" s="1"/>
      <c r="I8" s="1"/>
      <c r="J8" s="1"/>
      <c r="K8" s="1"/>
    </row>
    <row r="9" spans="1:11" ht="47.25">
      <c r="A9" s="14" t="s">
        <v>2</v>
      </c>
      <c r="B9" s="9"/>
      <c r="C9" s="9"/>
      <c r="D9" s="15" t="s">
        <v>3</v>
      </c>
      <c r="E9" s="8"/>
      <c r="F9" s="15" t="s">
        <v>4</v>
      </c>
      <c r="G9" s="16" t="s">
        <v>5</v>
      </c>
      <c r="H9" s="17" t="s">
        <v>6</v>
      </c>
      <c r="I9" s="15" t="s">
        <v>7</v>
      </c>
      <c r="J9" s="18"/>
      <c r="K9" s="15" t="s">
        <v>8</v>
      </c>
    </row>
    <row r="10" spans="1:11" ht="15.75">
      <c r="A10" s="14"/>
      <c r="B10" s="9"/>
      <c r="C10" s="9"/>
      <c r="D10" s="1"/>
      <c r="E10" s="19"/>
      <c r="F10" s="20">
        <f>'Interest Rate'!D1</f>
        <v>4.2826086956521733E-3</v>
      </c>
      <c r="H10" s="1"/>
      <c r="I10" s="1"/>
      <c r="J10" s="1"/>
      <c r="K10" s="1"/>
    </row>
    <row r="11" spans="1:11" ht="15.75">
      <c r="A11" s="14"/>
      <c r="B11" s="9"/>
      <c r="C11" s="9"/>
      <c r="D11" s="1"/>
      <c r="E11" s="19"/>
      <c r="F11" s="19"/>
      <c r="G11" s="8"/>
      <c r="H11" s="1"/>
      <c r="I11" s="1"/>
      <c r="J11" s="1"/>
      <c r="K11" s="1"/>
    </row>
    <row r="12" spans="1:11" ht="15.75">
      <c r="A12" s="14"/>
      <c r="B12" s="9"/>
      <c r="C12" s="9"/>
      <c r="D12" s="1"/>
      <c r="E12" s="19"/>
      <c r="F12" s="19"/>
      <c r="G12" s="8"/>
      <c r="H12" s="1"/>
      <c r="I12" s="1"/>
      <c r="J12" s="1"/>
      <c r="K12" s="1"/>
    </row>
    <row r="13" spans="1:11" ht="15.75">
      <c r="A13" s="21" t="s">
        <v>1</v>
      </c>
      <c r="B13" s="9"/>
      <c r="C13" s="9"/>
      <c r="D13" s="9"/>
      <c r="E13" s="9"/>
      <c r="F13" s="9" t="s">
        <v>1</v>
      </c>
      <c r="G13" s="1"/>
      <c r="H13" s="1"/>
      <c r="I13" s="1"/>
      <c r="J13" s="1"/>
      <c r="K13" s="1"/>
    </row>
    <row r="14" spans="1:11" ht="15.75">
      <c r="A14" s="22"/>
      <c r="B14" s="9"/>
      <c r="C14" s="9"/>
      <c r="D14" s="9"/>
      <c r="E14" s="9"/>
      <c r="F14" s="1"/>
      <c r="G14" s="1"/>
      <c r="H14" s="16"/>
      <c r="I14" s="9"/>
      <c r="J14" s="9"/>
      <c r="K14" s="9"/>
    </row>
    <row r="15" spans="1:11" ht="15.75">
      <c r="A15" s="22" t="s">
        <v>9</v>
      </c>
      <c r="B15" s="9"/>
      <c r="C15" s="9"/>
      <c r="D15" s="9"/>
      <c r="E15" s="9"/>
      <c r="F15" s="1"/>
      <c r="G15" s="1"/>
      <c r="H15" s="16" t="s">
        <v>10</v>
      </c>
      <c r="I15" s="9"/>
      <c r="J15" s="9"/>
      <c r="K15" s="9"/>
    </row>
    <row r="16" spans="1:11" ht="15.75">
      <c r="A16" s="3" t="s">
        <v>11</v>
      </c>
      <c r="B16" s="3" t="str">
        <f>"Year 2022"</f>
        <v>Year 2022</v>
      </c>
      <c r="C16" s="3"/>
      <c r="D16" s="23">
        <f>H5/11</f>
        <v>1048586.6974618617</v>
      </c>
      <c r="E16" s="23"/>
      <c r="F16" s="24">
        <f>+F10</f>
        <v>4.2826086956521733E-3</v>
      </c>
      <c r="G16" s="3">
        <v>11</v>
      </c>
      <c r="H16" s="23">
        <f>F16*D16*G16*-1</f>
        <v>-49397.551595648991</v>
      </c>
      <c r="I16" s="23"/>
      <c r="J16" s="23"/>
      <c r="K16" s="23">
        <f>(-H16+D16)*-1</f>
        <v>-1097984.2490575106</v>
      </c>
    </row>
    <row r="17" spans="1:11" ht="15.75">
      <c r="A17" s="3" t="s">
        <v>12</v>
      </c>
      <c r="B17" s="3" t="str">
        <f>B16</f>
        <v>Year 2022</v>
      </c>
      <c r="C17" s="3"/>
      <c r="D17" s="23">
        <f>+D16</f>
        <v>1048586.6974618617</v>
      </c>
      <c r="E17" s="23"/>
      <c r="F17" s="24">
        <f>+F16</f>
        <v>4.2826086956521733E-3</v>
      </c>
      <c r="G17" s="3">
        <f t="shared" ref="G17:G26" si="0">+G16-1</f>
        <v>10</v>
      </c>
      <c r="H17" s="23">
        <f t="shared" ref="H17:H26" si="1">F17*D17*G17*-1</f>
        <v>-44906.865086953629</v>
      </c>
      <c r="I17" s="23"/>
      <c r="J17" s="23"/>
      <c r="K17" s="23">
        <f t="shared" ref="K17:K26" si="2">(-H17+D17)*-1</f>
        <v>-1093493.5625488153</v>
      </c>
    </row>
    <row r="18" spans="1:11" ht="15.75">
      <c r="A18" s="3" t="s">
        <v>13</v>
      </c>
      <c r="B18" s="3" t="str">
        <f t="shared" ref="B18:B26" si="3">B17</f>
        <v>Year 2022</v>
      </c>
      <c r="C18" s="3"/>
      <c r="D18" s="23">
        <f t="shared" ref="D18:D26" si="4">+D17</f>
        <v>1048586.6974618617</v>
      </c>
      <c r="E18" s="23"/>
      <c r="F18" s="24">
        <f t="shared" ref="F18:F26" si="5">+F17</f>
        <v>4.2826086956521733E-3</v>
      </c>
      <c r="G18" s="3">
        <f t="shared" si="0"/>
        <v>9</v>
      </c>
      <c r="H18" s="23">
        <f t="shared" si="1"/>
        <v>-40416.178578258266</v>
      </c>
      <c r="I18" s="23"/>
      <c r="J18" s="23"/>
      <c r="K18" s="23">
        <f t="shared" si="2"/>
        <v>-1089002.8760401199</v>
      </c>
    </row>
    <row r="19" spans="1:11" ht="15.75">
      <c r="A19" s="3" t="s">
        <v>14</v>
      </c>
      <c r="B19" s="3" t="str">
        <f t="shared" si="3"/>
        <v>Year 2022</v>
      </c>
      <c r="C19" s="3"/>
      <c r="D19" s="23">
        <f t="shared" si="4"/>
        <v>1048586.6974618617</v>
      </c>
      <c r="E19" s="23"/>
      <c r="F19" s="24">
        <f t="shared" si="5"/>
        <v>4.2826086956521733E-3</v>
      </c>
      <c r="G19" s="3">
        <f t="shared" si="0"/>
        <v>8</v>
      </c>
      <c r="H19" s="23">
        <f t="shared" si="1"/>
        <v>-35925.492069562904</v>
      </c>
      <c r="I19" s="23"/>
      <c r="J19" s="23"/>
      <c r="K19" s="23">
        <f t="shared" si="2"/>
        <v>-1084512.1895314245</v>
      </c>
    </row>
    <row r="20" spans="1:11" ht="15.75">
      <c r="A20" s="3" t="s">
        <v>15</v>
      </c>
      <c r="B20" s="3" t="str">
        <f t="shared" si="3"/>
        <v>Year 2022</v>
      </c>
      <c r="C20" s="3"/>
      <c r="D20" s="23">
        <f t="shared" si="4"/>
        <v>1048586.6974618617</v>
      </c>
      <c r="E20" s="23"/>
      <c r="F20" s="24">
        <f t="shared" si="5"/>
        <v>4.2826086956521733E-3</v>
      </c>
      <c r="G20" s="3">
        <f t="shared" si="0"/>
        <v>7</v>
      </c>
      <c r="H20" s="23">
        <f t="shared" si="1"/>
        <v>-31434.805560867542</v>
      </c>
      <c r="I20" s="23"/>
      <c r="J20" s="23"/>
      <c r="K20" s="23">
        <f t="shared" si="2"/>
        <v>-1080021.5030227292</v>
      </c>
    </row>
    <row r="21" spans="1:11" ht="15.75">
      <c r="A21" s="3" t="s">
        <v>16</v>
      </c>
      <c r="B21" s="3" t="str">
        <f t="shared" si="3"/>
        <v>Year 2022</v>
      </c>
      <c r="C21" s="3"/>
      <c r="D21" s="23">
        <f t="shared" si="4"/>
        <v>1048586.6974618617</v>
      </c>
      <c r="E21" s="23"/>
      <c r="F21" s="24">
        <f t="shared" si="5"/>
        <v>4.2826086956521733E-3</v>
      </c>
      <c r="G21" s="3">
        <f t="shared" si="0"/>
        <v>6</v>
      </c>
      <c r="H21" s="23">
        <f t="shared" si="1"/>
        <v>-26944.11905217218</v>
      </c>
      <c r="I21" s="23"/>
      <c r="J21" s="23"/>
      <c r="K21" s="23">
        <f t="shared" si="2"/>
        <v>-1075530.8165140338</v>
      </c>
    </row>
    <row r="22" spans="1:11" ht="15.75">
      <c r="A22" s="3" t="s">
        <v>17</v>
      </c>
      <c r="B22" s="3" t="str">
        <f t="shared" si="3"/>
        <v>Year 2022</v>
      </c>
      <c r="C22" s="3"/>
      <c r="D22" s="23">
        <f t="shared" si="4"/>
        <v>1048586.6974618617</v>
      </c>
      <c r="E22" s="23"/>
      <c r="F22" s="24">
        <f t="shared" si="5"/>
        <v>4.2826086956521733E-3</v>
      </c>
      <c r="G22" s="3">
        <f t="shared" si="0"/>
        <v>5</v>
      </c>
      <c r="H22" s="23">
        <f t="shared" si="1"/>
        <v>-22453.432543476814</v>
      </c>
      <c r="I22" s="23"/>
      <c r="J22" s="23"/>
      <c r="K22" s="23">
        <f t="shared" si="2"/>
        <v>-1071040.1300053385</v>
      </c>
    </row>
    <row r="23" spans="1:11" ht="15.75">
      <c r="A23" s="3" t="s">
        <v>18</v>
      </c>
      <c r="B23" s="3" t="str">
        <f t="shared" si="3"/>
        <v>Year 2022</v>
      </c>
      <c r="C23" s="3"/>
      <c r="D23" s="23">
        <f t="shared" si="4"/>
        <v>1048586.6974618617</v>
      </c>
      <c r="E23" s="23"/>
      <c r="F23" s="24">
        <f t="shared" si="5"/>
        <v>4.2826086956521733E-3</v>
      </c>
      <c r="G23" s="3">
        <f t="shared" si="0"/>
        <v>4</v>
      </c>
      <c r="H23" s="23">
        <f t="shared" si="1"/>
        <v>-17962.746034781452</v>
      </c>
      <c r="I23" s="23"/>
      <c r="J23" s="23"/>
      <c r="K23" s="23">
        <f t="shared" si="2"/>
        <v>-1066549.4434966431</v>
      </c>
    </row>
    <row r="24" spans="1:11" ht="15.75">
      <c r="A24" s="3" t="s">
        <v>19</v>
      </c>
      <c r="B24" s="3" t="str">
        <f t="shared" si="3"/>
        <v>Year 2022</v>
      </c>
      <c r="C24" s="3"/>
      <c r="D24" s="23">
        <f t="shared" si="4"/>
        <v>1048586.6974618617</v>
      </c>
      <c r="E24" s="23"/>
      <c r="F24" s="24">
        <f t="shared" si="5"/>
        <v>4.2826086956521733E-3</v>
      </c>
      <c r="G24" s="3">
        <f t="shared" si="0"/>
        <v>3</v>
      </c>
      <c r="H24" s="23">
        <f t="shared" si="1"/>
        <v>-13472.05952608609</v>
      </c>
      <c r="I24" s="23"/>
      <c r="J24" s="23"/>
      <c r="K24" s="23">
        <f t="shared" si="2"/>
        <v>-1062058.7569879477</v>
      </c>
    </row>
    <row r="25" spans="1:11" ht="15.75">
      <c r="A25" s="3" t="s">
        <v>20</v>
      </c>
      <c r="B25" s="3" t="str">
        <f t="shared" si="3"/>
        <v>Year 2022</v>
      </c>
      <c r="C25" s="3"/>
      <c r="D25" s="23">
        <f t="shared" si="4"/>
        <v>1048586.6974618617</v>
      </c>
      <c r="E25" s="23"/>
      <c r="F25" s="24">
        <f t="shared" si="5"/>
        <v>4.2826086956521733E-3</v>
      </c>
      <c r="G25" s="3">
        <f t="shared" si="0"/>
        <v>2</v>
      </c>
      <c r="H25" s="23">
        <f t="shared" si="1"/>
        <v>-8981.3730173907261</v>
      </c>
      <c r="I25" s="23"/>
      <c r="J25" s="23"/>
      <c r="K25" s="23">
        <f t="shared" si="2"/>
        <v>-1057568.0704792524</v>
      </c>
    </row>
    <row r="26" spans="1:11" ht="15.75">
      <c r="A26" s="3" t="s">
        <v>21</v>
      </c>
      <c r="B26" s="3" t="str">
        <f t="shared" si="3"/>
        <v>Year 2022</v>
      </c>
      <c r="C26" s="3"/>
      <c r="D26" s="23">
        <f t="shared" si="4"/>
        <v>1048586.6974618617</v>
      </c>
      <c r="E26" s="23"/>
      <c r="F26" s="24">
        <f t="shared" si="5"/>
        <v>4.2826086956521733E-3</v>
      </c>
      <c r="G26" s="3">
        <f t="shared" si="0"/>
        <v>1</v>
      </c>
      <c r="H26" s="23">
        <f t="shared" si="1"/>
        <v>-4490.686508695363</v>
      </c>
      <c r="I26" s="23"/>
      <c r="J26" s="23"/>
      <c r="K26" s="23">
        <f t="shared" si="2"/>
        <v>-1053077.383970557</v>
      </c>
    </row>
    <row r="27" spans="1:11" ht="15.75">
      <c r="A27" s="3"/>
      <c r="B27" s="3"/>
      <c r="C27" s="3"/>
      <c r="D27" s="23"/>
      <c r="E27" s="23"/>
      <c r="F27" s="24"/>
      <c r="G27" s="3"/>
      <c r="H27" s="23">
        <f>SUM(H16:H26)</f>
        <v>-296385.30957389396</v>
      </c>
      <c r="I27" s="23"/>
      <c r="J27" s="23"/>
      <c r="K27" s="26">
        <f>SUM(K16:K26)</f>
        <v>-11830838.98165437</v>
      </c>
    </row>
    <row r="28" spans="1:11" ht="15.75">
      <c r="A28" s="3"/>
      <c r="B28" s="3"/>
      <c r="C28" s="3"/>
      <c r="D28" s="23"/>
      <c r="E28" s="23"/>
      <c r="F28" s="24"/>
      <c r="G28" s="3"/>
      <c r="H28" s="23"/>
      <c r="I28" s="23" t="s">
        <v>1</v>
      </c>
      <c r="J28" s="23"/>
      <c r="K28" s="1"/>
    </row>
    <row r="29" spans="1:11" ht="15.75">
      <c r="A29" s="3"/>
      <c r="B29" s="3"/>
      <c r="C29" s="3"/>
      <c r="D29" s="8"/>
      <c r="E29" s="8"/>
      <c r="F29" s="24"/>
      <c r="G29" s="3"/>
      <c r="H29" s="23"/>
      <c r="I29" s="23"/>
      <c r="J29" s="23"/>
      <c r="K29" s="23"/>
    </row>
    <row r="30" spans="1:11" ht="15.75">
      <c r="A30" s="28" t="s">
        <v>23</v>
      </c>
      <c r="B30" s="3"/>
      <c r="C30" s="3"/>
      <c r="D30" s="23"/>
      <c r="E30" s="23"/>
      <c r="F30" s="24"/>
      <c r="G30" s="3"/>
      <c r="H30" s="27" t="s">
        <v>10</v>
      </c>
      <c r="I30" s="23"/>
      <c r="J30" s="23"/>
      <c r="K30" s="23"/>
    </row>
    <row r="31" spans="1:11" ht="15.75">
      <c r="A31" s="3" t="s">
        <v>22</v>
      </c>
      <c r="B31" s="3" t="str">
        <f>"Year 2023"</f>
        <v>Year 2023</v>
      </c>
      <c r="C31" s="3"/>
      <c r="D31" s="8">
        <f>-K27</f>
        <v>11830838.98165437</v>
      </c>
      <c r="E31" s="8"/>
      <c r="F31" s="24">
        <f>F26</f>
        <v>4.2826086956521733E-3</v>
      </c>
      <c r="G31" s="3"/>
      <c r="H31" s="23">
        <f xml:space="preserve"> -F31*D31</f>
        <v>-50666.853899693706</v>
      </c>
      <c r="I31" s="23">
        <f>PMT(F31,12,K$27)</f>
        <v>1013562.8042101345</v>
      </c>
      <c r="J31" s="23"/>
      <c r="K31" s="23">
        <f>(+D31+D31*F31-I31)*-1</f>
        <v>-10867943.031343929</v>
      </c>
    </row>
    <row r="32" spans="1:11" ht="15.75">
      <c r="A32" s="3" t="s">
        <v>11</v>
      </c>
      <c r="B32" s="3" t="str">
        <f>+B31</f>
        <v>Year 2023</v>
      </c>
      <c r="C32" s="3"/>
      <c r="D32" s="8">
        <f>-K31</f>
        <v>10867943.031343929</v>
      </c>
      <c r="E32" s="8"/>
      <c r="F32" s="24">
        <f>F31</f>
        <v>4.2826086956521733E-3</v>
      </c>
      <c r="G32" s="3"/>
      <c r="H32" s="23">
        <f xml:space="preserve"> -F32*D32</f>
        <v>-46543.147329885949</v>
      </c>
      <c r="I32" s="23">
        <f>I31</f>
        <v>1013562.8042101345</v>
      </c>
      <c r="J32" s="23"/>
      <c r="K32" s="23">
        <f t="shared" ref="K32:K42" si="6">(+D32+D32*F32-I32)*-1</f>
        <v>-9900923.3744636811</v>
      </c>
    </row>
    <row r="33" spans="1:11" ht="15.75">
      <c r="A33" s="3" t="s">
        <v>12</v>
      </c>
      <c r="B33" s="3" t="str">
        <f>+B32</f>
        <v>Year 2023</v>
      </c>
      <c r="C33" s="3"/>
      <c r="D33" s="8">
        <f t="shared" ref="D33:D42" si="7">-K32</f>
        <v>9900923.3744636811</v>
      </c>
      <c r="E33" s="8"/>
      <c r="F33" s="24">
        <f t="shared" ref="F33:F42" si="8">F32</f>
        <v>4.2826086956521733E-3</v>
      </c>
      <c r="G33" s="3"/>
      <c r="H33" s="23">
        <f t="shared" ref="H33:H42" si="9" xml:space="preserve"> -F33*D33</f>
        <v>-42401.780538464016</v>
      </c>
      <c r="I33" s="23">
        <f t="shared" ref="I33:I42" si="10">I32</f>
        <v>1013562.8042101345</v>
      </c>
      <c r="J33" s="23"/>
      <c r="K33" s="23">
        <f t="shared" si="6"/>
        <v>-8929762.3507920112</v>
      </c>
    </row>
    <row r="34" spans="1:11" ht="15.75">
      <c r="A34" s="3" t="s">
        <v>13</v>
      </c>
      <c r="B34" s="3" t="str">
        <f>+B33</f>
        <v>Year 2023</v>
      </c>
      <c r="C34" s="3"/>
      <c r="D34" s="8">
        <f t="shared" si="7"/>
        <v>8929762.3507920112</v>
      </c>
      <c r="E34" s="8"/>
      <c r="F34" s="24">
        <f t="shared" si="8"/>
        <v>4.2826086956521733E-3</v>
      </c>
      <c r="G34" s="3"/>
      <c r="H34" s="23">
        <f t="shared" si="9"/>
        <v>-38242.67789360926</v>
      </c>
      <c r="I34" s="23">
        <f t="shared" si="10"/>
        <v>1013562.8042101345</v>
      </c>
      <c r="J34" s="23"/>
      <c r="K34" s="23">
        <f t="shared" si="6"/>
        <v>-7954442.2244754853</v>
      </c>
    </row>
    <row r="35" spans="1:11" ht="15.75">
      <c r="A35" s="3" t="s">
        <v>14</v>
      </c>
      <c r="B35" s="3" t="str">
        <f>+B34</f>
        <v>Year 2023</v>
      </c>
      <c r="C35" s="3"/>
      <c r="D35" s="8">
        <f t="shared" si="7"/>
        <v>7954442.2244754853</v>
      </c>
      <c r="E35" s="8"/>
      <c r="F35" s="24">
        <f t="shared" si="8"/>
        <v>4.2826086956521733E-3</v>
      </c>
      <c r="G35" s="3"/>
      <c r="H35" s="23">
        <f t="shared" si="9"/>
        <v>-34065.763439601527</v>
      </c>
      <c r="I35" s="23">
        <f>I34</f>
        <v>1013562.8042101345</v>
      </c>
      <c r="J35" s="23"/>
      <c r="K35" s="23">
        <f t="shared" si="6"/>
        <v>-6974945.1837049518</v>
      </c>
    </row>
    <row r="36" spans="1:11" ht="15.75">
      <c r="A36" s="3" t="s">
        <v>15</v>
      </c>
      <c r="B36" s="3" t="str">
        <f>B35</f>
        <v>Year 2023</v>
      </c>
      <c r="C36" s="1"/>
      <c r="D36" s="8">
        <f t="shared" si="7"/>
        <v>6974945.1837049518</v>
      </c>
      <c r="E36" s="8"/>
      <c r="F36" s="24">
        <f t="shared" si="8"/>
        <v>4.2826086956521733E-3</v>
      </c>
      <c r="G36" s="3"/>
      <c r="H36" s="23">
        <f t="shared" si="9"/>
        <v>-29870.960895432072</v>
      </c>
      <c r="I36" s="23">
        <f t="shared" si="10"/>
        <v>1013562.8042101345</v>
      </c>
      <c r="J36" s="23"/>
      <c r="K36" s="23">
        <f t="shared" si="6"/>
        <v>-5991253.3403902492</v>
      </c>
    </row>
    <row r="37" spans="1:11" ht="15.75">
      <c r="A37" s="3" t="s">
        <v>16</v>
      </c>
      <c r="B37" s="3" t="str">
        <f t="shared" ref="B37:B42" si="11">+B36</f>
        <v>Year 2023</v>
      </c>
      <c r="C37" s="3"/>
      <c r="D37" s="8">
        <f t="shared" si="7"/>
        <v>5991253.3403902492</v>
      </c>
      <c r="E37" s="8"/>
      <c r="F37" s="24">
        <f t="shared" si="8"/>
        <v>4.2826086956521733E-3</v>
      </c>
      <c r="G37" s="3"/>
      <c r="H37" s="23">
        <f t="shared" si="9"/>
        <v>-25658.19365341041</v>
      </c>
      <c r="I37" s="23">
        <f t="shared" si="10"/>
        <v>1013562.8042101345</v>
      </c>
      <c r="J37" s="23"/>
      <c r="K37" s="23">
        <f t="shared" si="6"/>
        <v>-5003348.7298335247</v>
      </c>
    </row>
    <row r="38" spans="1:11" ht="15.75">
      <c r="A38" s="3" t="s">
        <v>17</v>
      </c>
      <c r="B38" s="3" t="str">
        <f t="shared" si="11"/>
        <v>Year 2023</v>
      </c>
      <c r="C38" s="3"/>
      <c r="D38" s="8">
        <f t="shared" si="7"/>
        <v>5003348.7298335247</v>
      </c>
      <c r="E38" s="8"/>
      <c r="F38" s="24">
        <f t="shared" si="8"/>
        <v>4.2826086956521733E-3</v>
      </c>
      <c r="G38" s="3"/>
      <c r="H38" s="23">
        <f t="shared" si="9"/>
        <v>-21427.38477776531</v>
      </c>
      <c r="I38" s="23">
        <f t="shared" si="10"/>
        <v>1013562.8042101345</v>
      </c>
      <c r="J38" s="23"/>
      <c r="K38" s="23">
        <f t="shared" si="6"/>
        <v>-4011213.3104011556</v>
      </c>
    </row>
    <row r="39" spans="1:11" ht="15.75">
      <c r="A39" s="3" t="s">
        <v>18</v>
      </c>
      <c r="B39" s="3" t="str">
        <f t="shared" si="11"/>
        <v>Year 2023</v>
      </c>
      <c r="C39" s="3"/>
      <c r="D39" s="8">
        <f t="shared" si="7"/>
        <v>4011213.3104011556</v>
      </c>
      <c r="E39" s="8"/>
      <c r="F39" s="24">
        <f t="shared" si="8"/>
        <v>4.2826086956521733E-3</v>
      </c>
      <c r="G39" s="3"/>
      <c r="H39" s="23">
        <f t="shared" si="9"/>
        <v>-17178.457003239728</v>
      </c>
      <c r="I39" s="23">
        <f>I38</f>
        <v>1013562.8042101345</v>
      </c>
      <c r="J39" s="23"/>
      <c r="K39" s="23">
        <f t="shared" si="6"/>
        <v>-3014828.9631942604</v>
      </c>
    </row>
    <row r="40" spans="1:11" ht="15.75">
      <c r="A40" s="3" t="s">
        <v>19</v>
      </c>
      <c r="B40" s="3" t="str">
        <f t="shared" si="11"/>
        <v>Year 2023</v>
      </c>
      <c r="C40" s="3"/>
      <c r="D40" s="8">
        <f t="shared" si="7"/>
        <v>3014828.9631942604</v>
      </c>
      <c r="E40" s="8"/>
      <c r="F40" s="24">
        <f t="shared" si="8"/>
        <v>4.2826086956521733E-3</v>
      </c>
      <c r="G40" s="3"/>
      <c r="H40" s="23">
        <f t="shared" si="9"/>
        <v>-12911.332733679765</v>
      </c>
      <c r="I40" s="23">
        <f t="shared" si="10"/>
        <v>1013562.8042101345</v>
      </c>
      <c r="J40" s="23"/>
      <c r="K40" s="23">
        <f t="shared" si="6"/>
        <v>-2014177.4917178054</v>
      </c>
    </row>
    <row r="41" spans="1:11" ht="15.75">
      <c r="A41" s="3" t="s">
        <v>20</v>
      </c>
      <c r="B41" s="3" t="str">
        <f t="shared" si="11"/>
        <v>Year 2023</v>
      </c>
      <c r="C41" s="3"/>
      <c r="D41" s="8">
        <f t="shared" si="7"/>
        <v>2014177.4917178054</v>
      </c>
      <c r="E41" s="8"/>
      <c r="F41" s="24">
        <f t="shared" si="8"/>
        <v>4.2826086956521733E-3</v>
      </c>
      <c r="G41" s="3"/>
      <c r="H41" s="23">
        <f t="shared" si="9"/>
        <v>-8625.9340406175561</v>
      </c>
      <c r="I41" s="23">
        <f t="shared" si="10"/>
        <v>1013562.8042101345</v>
      </c>
      <c r="J41" s="23"/>
      <c r="K41" s="23">
        <f t="shared" si="6"/>
        <v>-1009240.6215482885</v>
      </c>
    </row>
    <row r="42" spans="1:11" ht="15.75">
      <c r="A42" s="3" t="s">
        <v>21</v>
      </c>
      <c r="B42" s="3" t="str">
        <f t="shared" si="11"/>
        <v>Year 2023</v>
      </c>
      <c r="C42" s="3"/>
      <c r="D42" s="8">
        <f t="shared" si="7"/>
        <v>1009240.6215482885</v>
      </c>
      <c r="E42" s="8"/>
      <c r="F42" s="24">
        <f t="shared" si="8"/>
        <v>4.2826086956521733E-3</v>
      </c>
      <c r="G42" s="3"/>
      <c r="H42" s="25">
        <f t="shared" si="9"/>
        <v>-4322.1826618481045</v>
      </c>
      <c r="I42" s="23">
        <f t="shared" si="10"/>
        <v>1013562.8042101345</v>
      </c>
      <c r="J42" s="23"/>
      <c r="K42" s="23">
        <f t="shared" si="6"/>
        <v>-2.0954757928848267E-9</v>
      </c>
    </row>
    <row r="43" spans="1:11" ht="15.75">
      <c r="A43" s="3"/>
      <c r="B43" s="3"/>
      <c r="C43" s="3"/>
      <c r="D43" s="8"/>
      <c r="E43" s="8"/>
      <c r="F43" s="24"/>
      <c r="G43" s="3"/>
      <c r="H43" s="23">
        <f>SUM(H31:H42)</f>
        <v>-331914.6688672473</v>
      </c>
      <c r="I43" s="23"/>
      <c r="J43" s="23"/>
      <c r="K43" s="23"/>
    </row>
    <row r="44" spans="1:11" ht="15">
      <c r="A44" s="1"/>
      <c r="B44" s="1"/>
      <c r="C44" s="1"/>
      <c r="D44" s="1"/>
      <c r="E44" s="1"/>
      <c r="F44" s="1"/>
      <c r="G44" s="1"/>
      <c r="H44" s="1"/>
      <c r="I44" s="29"/>
      <c r="J44" s="1"/>
      <c r="K44" s="1"/>
    </row>
    <row r="45" spans="1:11" ht="15.75">
      <c r="A45" s="3" t="s">
        <v>24</v>
      </c>
      <c r="B45" s="1"/>
      <c r="C45" s="1"/>
      <c r="D45" s="1"/>
      <c r="E45" s="1"/>
      <c r="F45" s="1"/>
      <c r="G45" s="1"/>
      <c r="H45" s="1"/>
      <c r="I45" s="30">
        <f>(SUM(I31:I42)*-1)</f>
        <v>-12162753.650521614</v>
      </c>
      <c r="J45" s="1"/>
      <c r="K45" s="1"/>
    </row>
    <row r="46" spans="1:11" ht="15.75">
      <c r="A46" s="3" t="s">
        <v>25</v>
      </c>
      <c r="B46" s="1"/>
      <c r="C46" s="1"/>
      <c r="D46" s="1"/>
      <c r="E46" s="1"/>
      <c r="F46" s="1"/>
      <c r="G46" s="1"/>
      <c r="H46" s="1"/>
      <c r="I46" s="31">
        <f>+H5</f>
        <v>11534453.672080478</v>
      </c>
      <c r="J46" s="1"/>
      <c r="K46" s="1"/>
    </row>
    <row r="47" spans="1:11" ht="15.75">
      <c r="A47" s="3" t="s">
        <v>26</v>
      </c>
      <c r="B47" s="1"/>
      <c r="C47" s="1"/>
      <c r="D47" s="1"/>
      <c r="E47" s="1"/>
      <c r="F47" s="1"/>
      <c r="G47" s="1"/>
      <c r="H47" s="1"/>
      <c r="I47" s="30">
        <f>(I45+I46)</f>
        <v>-628299.97844113596</v>
      </c>
      <c r="J47" s="1"/>
      <c r="K47" s="1"/>
    </row>
    <row r="48" spans="1:11"/>
    <row r="49" spans="1:11" ht="126.75" customHeight="1">
      <c r="A49" s="44"/>
      <c r="B49" s="44"/>
      <c r="C49" s="44"/>
      <c r="D49" s="44"/>
      <c r="E49" s="32"/>
      <c r="F49" s="32"/>
      <c r="G49" s="32"/>
      <c r="H49" s="32"/>
      <c r="I49" s="32"/>
      <c r="J49" s="32"/>
      <c r="K49" s="32"/>
    </row>
  </sheetData>
  <mergeCells count="2">
    <mergeCell ref="A1:K1"/>
    <mergeCell ref="A49:D49"/>
  </mergeCells>
  <pageMargins left="0.7" right="0.7" top="0.75" bottom="0.75" header="0.3" footer="0.3"/>
  <pageSetup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55BC-DF9C-4992-A1FA-ABCC4AE66C23}">
  <dimension ref="C1:D25"/>
  <sheetViews>
    <sheetView workbookViewId="0">
      <selection activeCell="F44" sqref="F44"/>
    </sheetView>
  </sheetViews>
  <sheetFormatPr defaultRowHeight="12.75"/>
  <sheetData>
    <row r="1" spans="3:4">
      <c r="C1" s="41" t="s">
        <v>29</v>
      </c>
      <c r="D1" s="42">
        <f>AVERAGE(D3:D25)</f>
        <v>4.2826086956521733E-3</v>
      </c>
    </row>
    <row r="3" spans="3:4">
      <c r="C3" s="40">
        <v>45261</v>
      </c>
      <c r="D3" s="42">
        <f>D5</f>
        <v>5.4000000000000003E-3</v>
      </c>
    </row>
    <row r="4" spans="3:4">
      <c r="C4" s="40">
        <v>45231</v>
      </c>
      <c r="D4" s="42">
        <f t="shared" ref="D4:D10" si="0">ROUND($D$12/31*(C3-C4),4)</f>
        <v>5.1999999999999998E-3</v>
      </c>
    </row>
    <row r="5" spans="3:4">
      <c r="C5" s="40">
        <v>45200</v>
      </c>
      <c r="D5" s="42">
        <f t="shared" si="0"/>
        <v>5.4000000000000003E-3</v>
      </c>
    </row>
    <row r="6" spans="3:4">
      <c r="C6" s="40">
        <v>45170</v>
      </c>
      <c r="D6" s="42">
        <f t="shared" si="0"/>
        <v>5.1999999999999998E-3</v>
      </c>
    </row>
    <row r="7" spans="3:4">
      <c r="C7" s="40">
        <v>45139</v>
      </c>
      <c r="D7" s="42">
        <f t="shared" si="0"/>
        <v>5.4000000000000003E-3</v>
      </c>
    </row>
    <row r="8" spans="3:4">
      <c r="C8" s="40">
        <v>45108</v>
      </c>
      <c r="D8" s="42">
        <f t="shared" si="0"/>
        <v>5.4000000000000003E-3</v>
      </c>
    </row>
    <row r="9" spans="3:4">
      <c r="C9" s="40">
        <v>45078</v>
      </c>
      <c r="D9" s="42">
        <f t="shared" si="0"/>
        <v>5.1999999999999998E-3</v>
      </c>
    </row>
    <row r="10" spans="3:4">
      <c r="C10" s="40">
        <v>45047</v>
      </c>
      <c r="D10" s="42">
        <f t="shared" si="0"/>
        <v>5.4000000000000003E-3</v>
      </c>
    </row>
    <row r="11" spans="3:4">
      <c r="C11" s="40">
        <v>45017</v>
      </c>
      <c r="D11" s="42">
        <f>ROUND($D$12/31*(C10-C11),4)</f>
        <v>5.1999999999999998E-3</v>
      </c>
    </row>
    <row r="12" spans="3:4">
      <c r="C12" s="40">
        <v>44986</v>
      </c>
      <c r="D12" s="42">
        <v>5.4000000000000003E-3</v>
      </c>
    </row>
    <row r="13" spans="3:4">
      <c r="C13" s="40">
        <v>44958</v>
      </c>
      <c r="D13" s="42">
        <v>4.7999999999999996E-3</v>
      </c>
    </row>
    <row r="14" spans="3:4">
      <c r="C14" s="40">
        <v>44927</v>
      </c>
      <c r="D14" s="42">
        <v>5.4000000000000003E-3</v>
      </c>
    </row>
    <row r="15" spans="3:4">
      <c r="C15" s="40">
        <v>44896</v>
      </c>
      <c r="D15" s="42">
        <v>4.1999999999999997E-3</v>
      </c>
    </row>
    <row r="16" spans="3:4">
      <c r="C16" s="40">
        <v>44866</v>
      </c>
      <c r="D16" s="42">
        <v>4.0000000000000001E-3</v>
      </c>
    </row>
    <row r="17" spans="3:4">
      <c r="C17" s="40">
        <v>44835</v>
      </c>
      <c r="D17" s="42">
        <v>4.1999999999999997E-3</v>
      </c>
    </row>
    <row r="18" spans="3:4">
      <c r="C18" s="40">
        <v>44805</v>
      </c>
      <c r="D18" s="42">
        <v>3.0000000000000001E-3</v>
      </c>
    </row>
    <row r="19" spans="3:4">
      <c r="C19" s="40">
        <v>44774</v>
      </c>
      <c r="D19" s="42">
        <v>3.0999999999999999E-3</v>
      </c>
    </row>
    <row r="20" spans="3:4">
      <c r="C20" s="40">
        <v>44743</v>
      </c>
      <c r="D20" s="42">
        <v>3.0999999999999999E-3</v>
      </c>
    </row>
    <row r="21" spans="3:4">
      <c r="C21" s="40">
        <v>44713</v>
      </c>
      <c r="D21" s="42">
        <v>2.7000000000000001E-3</v>
      </c>
    </row>
    <row r="22" spans="3:4">
      <c r="C22" s="40">
        <v>44682</v>
      </c>
      <c r="D22" s="42">
        <v>2.8E-3</v>
      </c>
    </row>
    <row r="23" spans="3:4">
      <c r="C23" s="40">
        <v>44652</v>
      </c>
      <c r="D23" s="42">
        <v>2.7000000000000001E-3</v>
      </c>
    </row>
    <row r="24" spans="3:4">
      <c r="C24" s="40">
        <v>44621</v>
      </c>
      <c r="D24" s="42">
        <v>2.8E-3</v>
      </c>
    </row>
    <row r="25" spans="3:4">
      <c r="C25" s="40">
        <v>44593</v>
      </c>
      <c r="D25" s="42">
        <v>2.5000000000000001E-3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  <element uid="d14f5c36-f44a-4315-b438-005cfe8f069f" value=""/>
</sisl>
</file>

<file path=customXml/item2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ZDE0ZjVjMzYtZjQ0YS00MzE1LWI0MzgtMDA1Y2ZlOGYwNjlmIiB2YWx1ZT0iIiB4bWxucz0iaHR0cDovL3d3dy5ib2xkb25qYW1lcy5jb20vMjAwOC8wMS9zaWUvaW50ZXJuYWwvbGFiZWwiIC8+PC9zaXNsPjxVc2VyTmFtZT5DT1JQXHMyNzM2ODk8L1VzZXJOYW1lPjxEYXRlVGltZT4xLzEyLzIwMjMgMzoyNDoyOSBQTTwvRGF0ZVRpbWU+PExhYmVsU3RyaW5nPkFFUCBJbnRlcm5hbDwvTGFiZWxTdHJpbmc+PC9pdGVtPjwvbGFiZWxIaXN0b3J5Pg==</Value>
</WrappedLabelHistory>
</file>

<file path=customXml/itemProps1.xml><?xml version="1.0" encoding="utf-8"?>
<ds:datastoreItem xmlns:ds="http://schemas.openxmlformats.org/officeDocument/2006/customXml" ds:itemID="{0CE2322A-57BB-4927-9909-10E949CF5551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074B9207-15F5-4200-9540-9806AE8398A3}">
  <ds:schemaRefs>
    <ds:schemaRef ds:uri="http://www.w3.org/2001/XMLSchema"/>
    <ds:schemaRef ds:uri="http://www.boldonjames.com/2016/02/Classifier/internal/wrappedLabelHistory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OPCo's RTEP</vt:lpstr>
      <vt:lpstr>Transco's RTEP</vt:lpstr>
      <vt:lpstr>OPCo's NITS</vt:lpstr>
      <vt:lpstr>Transco's NITS</vt:lpstr>
      <vt:lpstr>Interest Rate</vt:lpstr>
      <vt:lpstr>'OPCo''s NITS'!Print_Area</vt:lpstr>
      <vt:lpstr>'OPCo''s RTEP'!Print_Area</vt:lpstr>
      <vt:lpstr>'Transco''s NITS'!Print_Area</vt:lpstr>
      <vt:lpstr>'Transco''s RTEP'!Print_Area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s273689</dc:creator>
  <cp:lastModifiedBy>s195155</cp:lastModifiedBy>
  <dcterms:created xsi:type="dcterms:W3CDTF">2023-01-12T15:16:33Z</dcterms:created>
  <dcterms:modified xsi:type="dcterms:W3CDTF">2023-02-08T15:07:30Z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1f6685b0-fae1-46c6-8bde-046e0206fdd9</vt:lpwstr>
  </property>
  <property fmtid="{D5CDD505-2E9C-101B-9397-08002B2CF9AE}" pid="3" name="bjClsUserRVM">
    <vt:lpwstr>[]</vt:lpwstr>
  </property>
  <property fmtid="{D5CDD505-2E9C-101B-9397-08002B2CF9AE}" pid="4" name="bjSaver">
    <vt:lpwstr>8nLAsadz8EP4iOoOx2MGVCL7CmDu+dAi</vt:lpwstr>
  </property>
  <property fmtid="{D5CDD505-2E9C-101B-9397-08002B2CF9AE}" pid="5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6" name="bjDocumentLabelXML-0">
    <vt:lpwstr>ames.com/2008/01/sie/internal/label"&gt;&lt;element uid="50c31824-0780-4910-87d1-eaaffd182d42" value="" /&gt;&lt;element uid="d14f5c36-f44a-4315-b438-005cfe8f069f" value="" /&gt;&lt;/sisl&gt;</vt:lpwstr>
  </property>
  <property fmtid="{D5CDD505-2E9C-101B-9397-08002B2CF9AE}" pid="7" name="bjDocumentSecurityLabel">
    <vt:lpwstr>AEP Internal</vt:lpwstr>
  </property>
  <property fmtid="{D5CDD505-2E9C-101B-9397-08002B2CF9AE}" pid="8" name="MSIP_Label_69f43042-6bda-44b2-91eb-eca3d3d484f4_SiteId">
    <vt:lpwstr>15f3c881-6b03-4ff6-8559-77bf5177818f</vt:lpwstr>
  </property>
  <property fmtid="{D5CDD505-2E9C-101B-9397-08002B2CF9AE}" pid="9" name="MSIP_Label_69f43042-6bda-44b2-91eb-eca3d3d484f4_Name">
    <vt:lpwstr>AEP Internal</vt:lpwstr>
  </property>
  <property fmtid="{D5CDD505-2E9C-101B-9397-08002B2CF9AE}" pid="10" name="MSIP_Label_69f43042-6bda-44b2-91eb-eca3d3d484f4_Enabled">
    <vt:lpwstr>true</vt:lpwstr>
  </property>
  <property fmtid="{D5CDD505-2E9C-101B-9397-08002B2CF9AE}" pid="11" name="bjLabelHistoryID">
    <vt:lpwstr>{074B9207-15F5-4200-9540-9806AE8398A3}</vt:lpwstr>
  </property>
</Properties>
</file>